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22 16 Villagran\"/>
    </mc:Choice>
  </mc:AlternateContent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D32" i="31963" l="1"/>
  <c r="D34" i="31963"/>
  <c r="D36" i="31963"/>
  <c r="F33" i="97"/>
  <c r="D12" i="97"/>
  <c r="D11" i="31963" s="1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D23" i="31963" s="1"/>
  <c r="E24" i="97"/>
  <c r="E23" i="31963" s="1"/>
  <c r="D25" i="97"/>
  <c r="D24" i="31963" s="1"/>
  <c r="E25" i="97"/>
  <c r="D26" i="97"/>
  <c r="E26" i="97"/>
  <c r="E25" i="31963" s="1"/>
  <c r="D27" i="97"/>
  <c r="D26" i="31963" s="1"/>
  <c r="E27" i="97"/>
  <c r="E26" i="31963" s="1"/>
  <c r="D28" i="97"/>
  <c r="D27" i="31963" s="1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D31" i="31963" s="1"/>
  <c r="E32" i="97"/>
  <c r="E31" i="31963" s="1"/>
  <c r="D33" i="97"/>
  <c r="E33" i="97"/>
  <c r="E32" i="31963" s="1"/>
  <c r="D34" i="97"/>
  <c r="E34" i="97"/>
  <c r="E33" i="31963" s="1"/>
  <c r="D35" i="97"/>
  <c r="E35" i="97"/>
  <c r="E34" i="31963" s="1"/>
  <c r="D36" i="97"/>
  <c r="D35" i="31963" s="1"/>
  <c r="E36" i="97"/>
  <c r="E35" i="31963" s="1"/>
  <c r="D37" i="97"/>
  <c r="E37" i="97"/>
  <c r="E36" i="31963" s="1"/>
  <c r="D38" i="97"/>
  <c r="E38" i="97"/>
  <c r="E37" i="31963" s="1"/>
  <c r="E11" i="97"/>
  <c r="E10" i="31963" s="1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L33" i="31970"/>
  <c r="AE33" i="31970"/>
  <c r="AI33" i="31970" s="1"/>
  <c r="AJ33" i="31970" s="1"/>
  <c r="V33" i="31970"/>
  <c r="W33" i="31970" s="1"/>
  <c r="S33" i="31970"/>
  <c r="P33" i="31970"/>
  <c r="AL32" i="31970"/>
  <c r="AE32" i="31970"/>
  <c r="AI32" i="31970" s="1"/>
  <c r="AJ32" i="31970" s="1"/>
  <c r="W32" i="31970"/>
  <c r="V32" i="31970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I30" i="31970"/>
  <c r="AE30" i="31970"/>
  <c r="V30" i="31970"/>
  <c r="W30" i="31970" s="1"/>
  <c r="S30" i="31970"/>
  <c r="P30" i="31970"/>
  <c r="AL29" i="31970"/>
  <c r="AI29" i="31970"/>
  <c r="AJ29" i="31970" s="1"/>
  <c r="AE29" i="31970"/>
  <c r="V29" i="31970"/>
  <c r="W29" i="31970" s="1"/>
  <c r="S29" i="31970"/>
  <c r="P29" i="31970"/>
  <c r="AL28" i="31970"/>
  <c r="AI28" i="31970"/>
  <c r="AJ28" i="31970" s="1"/>
  <c r="AE28" i="31970"/>
  <c r="V28" i="31970"/>
  <c r="W28" i="31970" s="1"/>
  <c r="S28" i="31970"/>
  <c r="P28" i="31970"/>
  <c r="AL27" i="31970"/>
  <c r="AE27" i="31970"/>
  <c r="AI27" i="31970" s="1"/>
  <c r="AJ27" i="31970" s="1"/>
  <c r="W27" i="31970"/>
  <c r="V27" i="31970"/>
  <c r="S27" i="31970"/>
  <c r="P27" i="31970"/>
  <c r="AL26" i="31970"/>
  <c r="AE26" i="31970"/>
  <c r="AI26" i="31970" s="1"/>
  <c r="AJ26" i="31970" s="1"/>
  <c r="W26" i="31970"/>
  <c r="V26" i="31970"/>
  <c r="S26" i="31970"/>
  <c r="P26" i="31970"/>
  <c r="AL25" i="31970"/>
  <c r="AE25" i="31970"/>
  <c r="AI25" i="31970" s="1"/>
  <c r="AJ25" i="31970" s="1"/>
  <c r="W25" i="31970"/>
  <c r="V25" i="31970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W22" i="31970"/>
  <c r="V22" i="31970"/>
  <c r="S22" i="31970"/>
  <c r="P22" i="31970"/>
  <c r="AL21" i="31970"/>
  <c r="AE21" i="31970"/>
  <c r="AI21" i="31970" s="1"/>
  <c r="AJ21" i="31970" s="1"/>
  <c r="W21" i="31970"/>
  <c r="V21" i="31970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/>
  <c r="T13" i="31969" s="1"/>
  <c r="P13" i="31969"/>
  <c r="AL12" i="31969"/>
  <c r="AE12" i="31969"/>
  <c r="AI12" i="31969" s="1"/>
  <c r="AJ12" i="31969" s="1"/>
  <c r="V12" i="31969"/>
  <c r="W12" i="31969" s="1"/>
  <c r="AA12" i="31969" s="1"/>
  <c r="S12" i="31969"/>
  <c r="R12" i="31969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V10" i="31969"/>
  <c r="W10" i="31969" s="1"/>
  <c r="S10" i="31969"/>
  <c r="R10" i="31969"/>
  <c r="T10" i="31969" s="1"/>
  <c r="P10" i="31969"/>
  <c r="AL9" i="31969"/>
  <c r="AE9" i="31969"/>
  <c r="AI9" i="31969" s="1"/>
  <c r="AJ9" i="31969" s="1"/>
  <c r="V9" i="31969"/>
  <c r="S9" i="31969"/>
  <c r="R9" i="31969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V7" i="31969"/>
  <c r="S7" i="31969"/>
  <c r="R7" i="31969"/>
  <c r="T7" i="31969" s="1"/>
  <c r="P7" i="31969"/>
  <c r="AL6" i="31969"/>
  <c r="AE6" i="31969"/>
  <c r="AI6" i="31969" s="1"/>
  <c r="AJ6" i="31969" s="1"/>
  <c r="W6" i="31969"/>
  <c r="AA6" i="31969" s="1"/>
  <c r="V6" i="31969"/>
  <c r="S6" i="31969"/>
  <c r="R6" i="31969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D44" i="97"/>
  <c r="S5" i="128"/>
  <c r="S6" i="128"/>
  <c r="S7" i="128"/>
  <c r="W7" i="128" s="1"/>
  <c r="S8" i="128"/>
  <c r="S9" i="128"/>
  <c r="W9" i="128" s="1"/>
  <c r="S10" i="128"/>
  <c r="S11" i="128"/>
  <c r="W11" i="128" s="1"/>
  <c r="S12" i="128"/>
  <c r="S13" i="128"/>
  <c r="S14" i="128"/>
  <c r="S15" i="128"/>
  <c r="W15" i="128" s="1"/>
  <c r="S16" i="128"/>
  <c r="S17" i="128"/>
  <c r="S18" i="128"/>
  <c r="S19" i="128"/>
  <c r="W19" i="128" s="1"/>
  <c r="S20" i="128"/>
  <c r="S21" i="128"/>
  <c r="S22" i="128"/>
  <c r="S23" i="128"/>
  <c r="W23" i="128" s="1"/>
  <c r="S24" i="128"/>
  <c r="S25" i="128"/>
  <c r="S26" i="128"/>
  <c r="S27" i="128"/>
  <c r="S28" i="128"/>
  <c r="S29" i="128"/>
  <c r="S30" i="128"/>
  <c r="S31" i="128"/>
  <c r="W31" i="128" s="1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P9" i="128"/>
  <c r="P10" i="128"/>
  <c r="P11" i="128"/>
  <c r="P12" i="128"/>
  <c r="W12" i="128" s="1"/>
  <c r="P13" i="128"/>
  <c r="O13" i="128" s="1"/>
  <c r="V13" i="128" s="1"/>
  <c r="P14" i="128"/>
  <c r="P15" i="128"/>
  <c r="P16" i="128"/>
  <c r="W16" i="128" s="1"/>
  <c r="P17" i="128"/>
  <c r="P18" i="128"/>
  <c r="W18" i="128" s="1"/>
  <c r="P19" i="128"/>
  <c r="P20" i="128"/>
  <c r="P21" i="128"/>
  <c r="P22" i="128"/>
  <c r="P23" i="128"/>
  <c r="P24" i="128"/>
  <c r="P25" i="128"/>
  <c r="W25" i="128" s="1"/>
  <c r="P26" i="128"/>
  <c r="W26" i="128" s="1"/>
  <c r="P27" i="128"/>
  <c r="P28" i="128"/>
  <c r="W28" i="128" s="1"/>
  <c r="P29" i="128"/>
  <c r="W29" i="128" s="1"/>
  <c r="P30" i="128"/>
  <c r="P31" i="128"/>
  <c r="P32" i="128"/>
  <c r="P33" i="128"/>
  <c r="Q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/>
  <c r="AJ29" i="128" s="1"/>
  <c r="AK28" i="128"/>
  <c r="AE28" i="128"/>
  <c r="AI28" i="128"/>
  <c r="AJ28" i="128" s="1"/>
  <c r="AK27" i="128"/>
  <c r="AE27" i="128"/>
  <c r="AI27" i="128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/>
  <c r="AJ22" i="128" s="1"/>
  <c r="AK21" i="128"/>
  <c r="AE21" i="128"/>
  <c r="AI21" i="128" s="1"/>
  <c r="AJ21" i="128" s="1"/>
  <c r="W21" i="128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/>
  <c r="AJ13" i="128" s="1"/>
  <c r="W13" i="128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/>
  <c r="AJ5" i="128" s="1"/>
  <c r="W5" i="128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/>
  <c r="AL30" i="31968"/>
  <c r="AE30" i="31968"/>
  <c r="AI30" i="31968" s="1"/>
  <c r="AJ30" i="31968" s="1"/>
  <c r="AL29" i="31968"/>
  <c r="AE29" i="31968"/>
  <c r="AI29" i="31968" s="1"/>
  <c r="AL28" i="31968"/>
  <c r="AE28" i="31968"/>
  <c r="AI28" i="31968" s="1"/>
  <c r="AJ28" i="31968" s="1"/>
  <c r="AL27" i="31968"/>
  <c r="AE27" i="31968"/>
  <c r="AI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J24" i="31968" s="1"/>
  <c r="AL23" i="31968"/>
  <c r="AE23" i="31968"/>
  <c r="AI23" i="31968" s="1"/>
  <c r="AJ23" i="31968" s="1"/>
  <c r="AL22" i="31968"/>
  <c r="AE22" i="31968"/>
  <c r="AI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L3" i="31968"/>
  <c r="AE3" i="31968"/>
  <c r="AI3" i="31968" s="1"/>
  <c r="AG37" i="105"/>
  <c r="AG36" i="105"/>
  <c r="AE34" i="105"/>
  <c r="AI34" i="105"/>
  <c r="AL33" i="105"/>
  <c r="AE33" i="105"/>
  <c r="AI33" i="105" s="1"/>
  <c r="AJ33" i="105" s="1"/>
  <c r="AL32" i="105"/>
  <c r="AE32" i="105"/>
  <c r="AI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L18" i="105"/>
  <c r="AE18" i="105"/>
  <c r="AI18" i="105" s="1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L11" i="105"/>
  <c r="AE11" i="105"/>
  <c r="AI11" i="105" s="1"/>
  <c r="AJ11" i="105" s="1"/>
  <c r="AL10" i="105"/>
  <c r="AE10" i="105"/>
  <c r="AI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5" i="31968" s="1"/>
  <c r="O36" i="31968"/>
  <c r="O37" i="31968" s="1"/>
  <c r="M36" i="31968"/>
  <c r="L36" i="31968"/>
  <c r="E36" i="31968"/>
  <c r="V33" i="31968"/>
  <c r="W33" i="31968" s="1"/>
  <c r="S33" i="31968"/>
  <c r="P33" i="31968"/>
  <c r="V32" i="31968"/>
  <c r="W32" i="31968" s="1"/>
  <c r="AA32" i="31968" s="1"/>
  <c r="S32" i="31968"/>
  <c r="R32" i="31968"/>
  <c r="T32" i="31968" s="1"/>
  <c r="P32" i="31968"/>
  <c r="V31" i="31968"/>
  <c r="W31" i="31968" s="1"/>
  <c r="S31" i="31968"/>
  <c r="P31" i="31968"/>
  <c r="V30" i="31968"/>
  <c r="W30" i="31968" s="1"/>
  <c r="S30" i="31968"/>
  <c r="P30" i="31968"/>
  <c r="V29" i="31968"/>
  <c r="W29" i="31968" s="1"/>
  <c r="S29" i="31968"/>
  <c r="P29" i="31968"/>
  <c r="V28" i="31968"/>
  <c r="S28" i="31968"/>
  <c r="R28" i="31968" s="1"/>
  <c r="T28" i="31968" s="1"/>
  <c r="P28" i="31968"/>
  <c r="V27" i="31968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P25" i="31968"/>
  <c r="W24" i="31968"/>
  <c r="V24" i="31968"/>
  <c r="S24" i="31968"/>
  <c r="P24" i="31968"/>
  <c r="V23" i="31968"/>
  <c r="S23" i="31968"/>
  <c r="P23" i="31968"/>
  <c r="V22" i="31968"/>
  <c r="S22" i="31968"/>
  <c r="P22" i="31968"/>
  <c r="V21" i="31968"/>
  <c r="W21" i="31968" s="1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R19" i="31968" s="1"/>
  <c r="P19" i="31968"/>
  <c r="V18" i="31968"/>
  <c r="S18" i="31968"/>
  <c r="R18" i="31968" s="1"/>
  <c r="T18" i="31968" s="1"/>
  <c r="P18" i="31968"/>
  <c r="V17" i="31968"/>
  <c r="S17" i="31968"/>
  <c r="P17" i="31968"/>
  <c r="W16" i="31968"/>
  <c r="V16" i="31968"/>
  <c r="S16" i="31968"/>
  <c r="R16" i="31968" s="1"/>
  <c r="P16" i="31968"/>
  <c r="V15" i="31968"/>
  <c r="W15" i="31968" s="1"/>
  <c r="S15" i="31968"/>
  <c r="P15" i="31968"/>
  <c r="V14" i="31968"/>
  <c r="S14" i="31968"/>
  <c r="R14" i="31968" s="1"/>
  <c r="T14" i="31968" s="1"/>
  <c r="P14" i="31968"/>
  <c r="V13" i="31968"/>
  <c r="W13" i="31968" s="1"/>
  <c r="S13" i="31968"/>
  <c r="P13" i="31968"/>
  <c r="V12" i="31968"/>
  <c r="S12" i="31968"/>
  <c r="R12" i="31968" s="1"/>
  <c r="T12" i="31968" s="1"/>
  <c r="P12" i="31968"/>
  <c r="V11" i="31968"/>
  <c r="W11" i="31968" s="1"/>
  <c r="S11" i="31968"/>
  <c r="P11" i="31968"/>
  <c r="V10" i="31968"/>
  <c r="W10" i="31968" s="1"/>
  <c r="S10" i="31968"/>
  <c r="Z10" i="31968" s="1"/>
  <c r="P10" i="31968"/>
  <c r="V9" i="31968"/>
  <c r="S9" i="31968"/>
  <c r="R9" i="31968" s="1"/>
  <c r="P9" i="31968"/>
  <c r="V8" i="31968"/>
  <c r="S8" i="31968"/>
  <c r="R8" i="31968"/>
  <c r="T8" i="31968" s="1"/>
  <c r="P8" i="31968"/>
  <c r="V7" i="31968"/>
  <c r="W7" i="31968" s="1"/>
  <c r="S7" i="31968"/>
  <c r="P7" i="31968"/>
  <c r="V6" i="31968"/>
  <c r="W6" i="31968" s="1"/>
  <c r="S6" i="31968"/>
  <c r="P6" i="31968"/>
  <c r="V5" i="31968"/>
  <c r="W5" i="31968" s="1"/>
  <c r="AA5" i="31968" s="1"/>
  <c r="S5" i="31968"/>
  <c r="P5" i="31968"/>
  <c r="V4" i="31968"/>
  <c r="W4" i="31968" s="1"/>
  <c r="S4" i="31968"/>
  <c r="P4" i="31968"/>
  <c r="V3" i="31968"/>
  <c r="Z3" i="31968" s="1"/>
  <c r="S3" i="31968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/>
  <c r="T20" i="105" s="1"/>
  <c r="S21" i="105"/>
  <c r="S22" i="105"/>
  <c r="R22" i="105" s="1"/>
  <c r="T22" i="105" s="1"/>
  <c r="S23" i="105"/>
  <c r="S24" i="105"/>
  <c r="R24" i="105" s="1"/>
  <c r="S25" i="105"/>
  <c r="S26" i="105"/>
  <c r="R26" i="105" s="1"/>
  <c r="S27" i="105"/>
  <c r="S28" i="105"/>
  <c r="S29" i="105"/>
  <c r="Z29" i="105"/>
  <c r="S30" i="105"/>
  <c r="R30" i="105" s="1"/>
  <c r="T30" i="105" s="1"/>
  <c r="S31" i="105"/>
  <c r="S32" i="105"/>
  <c r="R32" i="105" s="1"/>
  <c r="S33" i="105"/>
  <c r="Z33" i="105" s="1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W31" i="105" s="1"/>
  <c r="P31" i="105"/>
  <c r="V30" i="105"/>
  <c r="W30" i="105" s="1"/>
  <c r="P30" i="105"/>
  <c r="V29" i="105"/>
  <c r="Y29" i="105" s="1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Z25" i="105"/>
  <c r="P25" i="105"/>
  <c r="V24" i="105"/>
  <c r="W24" i="105"/>
  <c r="P24" i="105"/>
  <c r="V23" i="105"/>
  <c r="W23" i="105" s="1"/>
  <c r="P23" i="105"/>
  <c r="V22" i="105"/>
  <c r="W22" i="105" s="1"/>
  <c r="P22" i="105"/>
  <c r="V21" i="105"/>
  <c r="Y21" i="105" s="1"/>
  <c r="Z21" i="105"/>
  <c r="P21" i="105"/>
  <c r="V20" i="105"/>
  <c r="W20" i="105" s="1"/>
  <c r="P20" i="105"/>
  <c r="V19" i="105"/>
  <c r="W19" i="105" s="1"/>
  <c r="P19" i="105"/>
  <c r="V18" i="105"/>
  <c r="Y18" i="105" s="1"/>
  <c r="W18" i="105"/>
  <c r="AA18" i="105" s="1"/>
  <c r="P18" i="105"/>
  <c r="V17" i="105"/>
  <c r="Z17" i="105"/>
  <c r="P17" i="105"/>
  <c r="V16" i="105"/>
  <c r="W16" i="105" s="1"/>
  <c r="P16" i="105"/>
  <c r="V15" i="105"/>
  <c r="W15" i="105" s="1"/>
  <c r="P15" i="105"/>
  <c r="V14" i="105"/>
  <c r="P14" i="105"/>
  <c r="V13" i="105"/>
  <c r="P13" i="105"/>
  <c r="V12" i="105"/>
  <c r="W12" i="105" s="1"/>
  <c r="P12" i="105"/>
  <c r="V11" i="105"/>
  <c r="W11" i="105" s="1"/>
  <c r="P11" i="105"/>
  <c r="V10" i="105"/>
  <c r="P10" i="105"/>
  <c r="V9" i="105"/>
  <c r="W9" i="105" s="1"/>
  <c r="P9" i="105"/>
  <c r="V8" i="105"/>
  <c r="W8" i="105" s="1"/>
  <c r="P8" i="105"/>
  <c r="V7" i="105"/>
  <c r="W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Y3" i="105" s="1"/>
  <c r="P3" i="105"/>
  <c r="I52" i="21396"/>
  <c r="C11" i="97"/>
  <c r="C10" i="31963" s="1"/>
  <c r="B11" i="97"/>
  <c r="G11" i="31961"/>
  <c r="G11" i="31962" s="1"/>
  <c r="B12" i="97"/>
  <c r="C12" i="97"/>
  <c r="G12" i="31961"/>
  <c r="B13" i="97"/>
  <c r="C13" i="97"/>
  <c r="G13" i="31961"/>
  <c r="G13" i="31962" s="1"/>
  <c r="B14" i="97"/>
  <c r="B13" i="31963" s="1"/>
  <c r="C14" i="97"/>
  <c r="G14" i="31961"/>
  <c r="B15" i="97"/>
  <c r="C15" i="97"/>
  <c r="G15" i="31961"/>
  <c r="G15" i="31962" s="1"/>
  <c r="B16" i="97"/>
  <c r="C16" i="97"/>
  <c r="G16" i="31961"/>
  <c r="G16" i="31962" s="1"/>
  <c r="B17" i="97"/>
  <c r="B16" i="31963" s="1"/>
  <c r="C17" i="97"/>
  <c r="C16" i="31963" s="1"/>
  <c r="G17" i="31961"/>
  <c r="G17" i="31962" s="1"/>
  <c r="B18" i="97"/>
  <c r="B17" i="31963" s="1"/>
  <c r="C18" i="97"/>
  <c r="G18" i="31961"/>
  <c r="B19" i="97"/>
  <c r="C19" i="97"/>
  <c r="G19" i="31961"/>
  <c r="B20" i="97"/>
  <c r="C20" i="97"/>
  <c r="G20" i="31961"/>
  <c r="G20" i="31962" s="1"/>
  <c r="B21" i="97"/>
  <c r="C21" i="97"/>
  <c r="C20" i="31963" s="1"/>
  <c r="G21" i="31961"/>
  <c r="G21" i="31962" s="1"/>
  <c r="B22" i="97"/>
  <c r="C22" i="97"/>
  <c r="F22" i="97" s="1"/>
  <c r="G22" i="31961"/>
  <c r="B23" i="97"/>
  <c r="C23" i="97"/>
  <c r="C22" i="31963" s="1"/>
  <c r="G23" i="31961"/>
  <c r="G23" i="31962" s="1"/>
  <c r="B24" i="97"/>
  <c r="C24" i="97"/>
  <c r="G24" i="31961"/>
  <c r="J24" i="31961" s="1"/>
  <c r="C25" i="97"/>
  <c r="C24" i="31963" s="1"/>
  <c r="B25" i="97"/>
  <c r="G25" i="31961"/>
  <c r="G25" i="31962" s="1"/>
  <c r="B26" i="97"/>
  <c r="B25" i="31963"/>
  <c r="C26" i="97"/>
  <c r="G26" i="31961"/>
  <c r="G26" i="31962" s="1"/>
  <c r="B27" i="97"/>
  <c r="C27" i="97"/>
  <c r="C26" i="31963" s="1"/>
  <c r="G27" i="31961"/>
  <c r="G27" i="31962" s="1"/>
  <c r="B28" i="97"/>
  <c r="C28" i="97"/>
  <c r="C27" i="31963" s="1"/>
  <c r="G28" i="31961"/>
  <c r="B29" i="97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C32" i="97"/>
  <c r="C31" i="31963" s="1"/>
  <c r="G32" i="31961"/>
  <c r="B33" i="97"/>
  <c r="C33" i="97"/>
  <c r="C32" i="31963" s="1"/>
  <c r="G33" i="31961"/>
  <c r="B34" i="97"/>
  <c r="F34" i="97" s="1"/>
  <c r="C34" i="97"/>
  <c r="C33" i="31963" s="1"/>
  <c r="G34" i="31961"/>
  <c r="B35" i="97"/>
  <c r="F35" i="97" s="1"/>
  <c r="D35" i="31961" s="1"/>
  <c r="D35" i="31962" s="1"/>
  <c r="C35" i="97"/>
  <c r="C34" i="31963" s="1"/>
  <c r="G35" i="31961"/>
  <c r="G35" i="31962" s="1"/>
  <c r="B36" i="97"/>
  <c r="C36" i="97"/>
  <c r="C35" i="31963" s="1"/>
  <c r="G36" i="31961"/>
  <c r="C37" i="97"/>
  <c r="C36" i="31963" s="1"/>
  <c r="B37" i="97"/>
  <c r="F37" i="97" s="1"/>
  <c r="G37" i="31961"/>
  <c r="G37" i="31962" s="1"/>
  <c r="C38" i="97"/>
  <c r="C37" i="31963" s="1"/>
  <c r="B38" i="97"/>
  <c r="G38" i="31961"/>
  <c r="AX4" i="31967"/>
  <c r="AX3" i="31967"/>
  <c r="B24" i="31963"/>
  <c r="B36" i="31963"/>
  <c r="F36" i="31963" s="1"/>
  <c r="B37" i="31963"/>
  <c r="C25" i="31963"/>
  <c r="B21" i="31963"/>
  <c r="C12" i="31963"/>
  <c r="C14" i="31963"/>
  <c r="C18" i="31963"/>
  <c r="G25" i="97"/>
  <c r="G26" i="97"/>
  <c r="G27" i="97"/>
  <c r="G29" i="97"/>
  <c r="J29" i="97" s="1"/>
  <c r="G30" i="97"/>
  <c r="G31" i="97"/>
  <c r="G32" i="97"/>
  <c r="G33" i="97"/>
  <c r="G34" i="97"/>
  <c r="J34" i="97" s="1"/>
  <c r="G35" i="97"/>
  <c r="G36" i="97"/>
  <c r="G37" i="97"/>
  <c r="J37" i="97" s="1"/>
  <c r="G38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H11" i="31961"/>
  <c r="H11" i="31962" s="1"/>
  <c r="H12" i="31961"/>
  <c r="H13" i="31961"/>
  <c r="H13" i="31962" s="1"/>
  <c r="H14" i="31961"/>
  <c r="H14" i="31962" s="1"/>
  <c r="H15" i="31961"/>
  <c r="H15" i="31962" s="1"/>
  <c r="H16" i="31961"/>
  <c r="H16" i="31962" s="1"/>
  <c r="H17" i="31961"/>
  <c r="H18" i="31961"/>
  <c r="H18" i="31962"/>
  <c r="H19" i="31961"/>
  <c r="H19" i="31962" s="1"/>
  <c r="H20" i="31961"/>
  <c r="H21" i="31961"/>
  <c r="H21" i="31962"/>
  <c r="H22" i="31961"/>
  <c r="H22" i="31962" s="1"/>
  <c r="H23" i="31961"/>
  <c r="H23" i="31962" s="1"/>
  <c r="H24" i="31961"/>
  <c r="H24" i="31962" s="1"/>
  <c r="H25" i="31961"/>
  <c r="H26" i="31961"/>
  <c r="J26" i="31961" s="1"/>
  <c r="H27" i="31961"/>
  <c r="H27" i="31962" s="1"/>
  <c r="H28" i="31961"/>
  <c r="H29" i="31961"/>
  <c r="H30" i="31961"/>
  <c r="H30" i="31962" s="1"/>
  <c r="H31" i="31961"/>
  <c r="H31" i="31962" s="1"/>
  <c r="H32" i="31961"/>
  <c r="J32" i="31961" s="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G12" i="31962"/>
  <c r="G14" i="31962"/>
  <c r="G18" i="31962"/>
  <c r="G22" i="31962"/>
  <c r="G24" i="31962"/>
  <c r="G28" i="31962"/>
  <c r="G32" i="31962"/>
  <c r="G33" i="31962"/>
  <c r="G34" i="31962"/>
  <c r="G36" i="31962"/>
  <c r="G38" i="31962"/>
  <c r="J14" i="31961"/>
  <c r="J18" i="31961"/>
  <c r="J22" i="31961"/>
  <c r="J31" i="31961"/>
  <c r="J34" i="31961"/>
  <c r="G21" i="97"/>
  <c r="G11" i="97"/>
  <c r="G12" i="97"/>
  <c r="G13" i="97"/>
  <c r="G14" i="97"/>
  <c r="J14" i="97" s="1"/>
  <c r="G15" i="97"/>
  <c r="G16" i="97"/>
  <c r="G17" i="97"/>
  <c r="G18" i="97"/>
  <c r="J18" i="97" s="1"/>
  <c r="G19" i="97"/>
  <c r="G20" i="97"/>
  <c r="G22" i="97"/>
  <c r="G23" i="97"/>
  <c r="G24" i="97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H38" i="97"/>
  <c r="J21" i="97"/>
  <c r="C52" i="21396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L51" i="21396" s="1"/>
  <c r="O51" i="21396" s="1"/>
  <c r="I51" i="21396"/>
  <c r="G20" i="21396"/>
  <c r="K51" i="21396"/>
  <c r="E51" i="21396"/>
  <c r="M51" i="21396" s="1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M50" i="21396" s="1"/>
  <c r="F50" i="21396"/>
  <c r="D50" i="21396"/>
  <c r="B50" i="21396"/>
  <c r="C49" i="21396"/>
  <c r="L49" i="21396" s="1"/>
  <c r="O49" i="21396" s="1"/>
  <c r="I49" i="21396"/>
  <c r="G18" i="21396"/>
  <c r="N18" i="21396" s="1"/>
  <c r="K49" i="21396"/>
  <c r="E49" i="21396"/>
  <c r="M49" i="21396" s="1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L54" i="21396" s="1"/>
  <c r="O54" i="21396" s="1"/>
  <c r="F9" i="101"/>
  <c r="F11" i="101" s="1"/>
  <c r="A32" i="101" s="1"/>
  <c r="F11" i="115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G43" i="21396"/>
  <c r="N43" i="21396" s="1"/>
  <c r="G44" i="21396"/>
  <c r="N44" i="21396" s="1"/>
  <c r="B9" i="31963"/>
  <c r="I54" i="21396"/>
  <c r="I55" i="21396"/>
  <c r="I56" i="21396" s="1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N20" i="21396"/>
  <c r="L21" i="21396"/>
  <c r="O21" i="21396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/>
  <c r="M34" i="21396"/>
  <c r="L35" i="21396"/>
  <c r="O35" i="21396" s="1"/>
  <c r="M35" i="21396"/>
  <c r="L36" i="21396"/>
  <c r="O36" i="21396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N42" i="21396"/>
  <c r="L43" i="21396"/>
  <c r="O43" i="21396" s="1"/>
  <c r="M43" i="21396"/>
  <c r="L44" i="21396"/>
  <c r="O44" i="21396"/>
  <c r="M44" i="21396"/>
  <c r="L17" i="21396"/>
  <c r="O17" i="21396"/>
  <c r="M17" i="21396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R3" i="31968"/>
  <c r="T3" i="31968" s="1"/>
  <c r="R5" i="31968"/>
  <c r="T5" i="31968" s="1"/>
  <c r="R7" i="31968"/>
  <c r="T7" i="31968" s="1"/>
  <c r="W9" i="31968"/>
  <c r="R11" i="31968"/>
  <c r="T11" i="31968" s="1"/>
  <c r="R13" i="31968"/>
  <c r="T13" i="31968" s="1"/>
  <c r="R15" i="31968"/>
  <c r="R17" i="31968"/>
  <c r="T17" i="31968" s="1"/>
  <c r="W17" i="31968"/>
  <c r="W19" i="31968"/>
  <c r="R23" i="31968"/>
  <c r="Y23" i="31968" s="1"/>
  <c r="W23" i="31968"/>
  <c r="W25" i="31968"/>
  <c r="R27" i="31968"/>
  <c r="W27" i="31968"/>
  <c r="R31" i="31968"/>
  <c r="R33" i="31968"/>
  <c r="Y33" i="31968" s="1"/>
  <c r="Y20" i="105"/>
  <c r="Y30" i="105"/>
  <c r="R5" i="105"/>
  <c r="R9" i="105"/>
  <c r="T9" i="105" s="1"/>
  <c r="R13" i="105"/>
  <c r="T13" i="105" s="1"/>
  <c r="R15" i="105"/>
  <c r="T15" i="105" s="1"/>
  <c r="R17" i="105"/>
  <c r="W17" i="105"/>
  <c r="R19" i="105"/>
  <c r="T19" i="105" s="1"/>
  <c r="R21" i="105"/>
  <c r="T21" i="105" s="1"/>
  <c r="W21" i="105"/>
  <c r="R23" i="105"/>
  <c r="T23" i="105" s="1"/>
  <c r="R25" i="105"/>
  <c r="Y25" i="105" s="1"/>
  <c r="W25" i="105"/>
  <c r="R27" i="105"/>
  <c r="T27" i="105" s="1"/>
  <c r="R29" i="105"/>
  <c r="T29" i="105" s="1"/>
  <c r="W29" i="105"/>
  <c r="R31" i="105"/>
  <c r="T31" i="105" s="1"/>
  <c r="AA31" i="105" s="1"/>
  <c r="W33" i="105"/>
  <c r="AM5" i="31968"/>
  <c r="AN5" i="31968" s="1"/>
  <c r="AO5" i="31968" s="1"/>
  <c r="AM25" i="31968"/>
  <c r="AN25" i="31968" s="1"/>
  <c r="AO25" i="31968" s="1"/>
  <c r="AM21" i="105"/>
  <c r="AN21" i="105" s="1"/>
  <c r="AO21" i="105" s="1"/>
  <c r="AM15" i="105"/>
  <c r="AN15" i="105" s="1"/>
  <c r="AO15" i="105" s="1"/>
  <c r="AM28" i="105"/>
  <c r="AM27" i="105"/>
  <c r="AN27" i="105" s="1"/>
  <c r="AO27" i="105" s="1"/>
  <c r="AM32" i="105"/>
  <c r="AN32" i="105" s="1"/>
  <c r="AO32" i="105" s="1"/>
  <c r="O4" i="128"/>
  <c r="Q4" i="128"/>
  <c r="W4" i="128"/>
  <c r="O5" i="128"/>
  <c r="V5" i="128" s="1"/>
  <c r="Q5" i="128"/>
  <c r="X5" i="128" s="1"/>
  <c r="O7" i="128"/>
  <c r="V7" i="128" s="1"/>
  <c r="Q7" i="128"/>
  <c r="X7" i="128" s="1"/>
  <c r="O8" i="128"/>
  <c r="Q8" i="128"/>
  <c r="O9" i="128"/>
  <c r="V9" i="128" s="1"/>
  <c r="Q9" i="128"/>
  <c r="X9" i="128" s="1"/>
  <c r="O11" i="128"/>
  <c r="Q11" i="128"/>
  <c r="Q13" i="128"/>
  <c r="X13" i="128" s="1"/>
  <c r="O14" i="128"/>
  <c r="O15" i="128"/>
  <c r="Q15" i="128"/>
  <c r="Q16" i="128"/>
  <c r="X16" i="128" s="1"/>
  <c r="O17" i="128"/>
  <c r="V17" i="128" s="1"/>
  <c r="Q17" i="128"/>
  <c r="X17" i="128" s="1"/>
  <c r="O19" i="128"/>
  <c r="V19" i="128" s="1"/>
  <c r="Q19" i="128"/>
  <c r="X19" i="128" s="1"/>
  <c r="O21" i="128"/>
  <c r="V21" i="128" s="1"/>
  <c r="Q21" i="128"/>
  <c r="X21" i="128" s="1"/>
  <c r="O23" i="128"/>
  <c r="V23" i="128" s="1"/>
  <c r="Q23" i="128"/>
  <c r="X23" i="128" s="1"/>
  <c r="O26" i="128"/>
  <c r="V26" i="128" s="1"/>
  <c r="O27" i="128"/>
  <c r="Q27" i="128"/>
  <c r="X27" i="128" s="1"/>
  <c r="O28" i="128"/>
  <c r="V28" i="128" s="1"/>
  <c r="Q30" i="128"/>
  <c r="X30" i="128" s="1"/>
  <c r="O31" i="128"/>
  <c r="V31" i="128" s="1"/>
  <c r="Q31" i="128"/>
  <c r="X31" i="128" s="1"/>
  <c r="Q34" i="128"/>
  <c r="X34" i="128" s="1"/>
  <c r="V4" i="128"/>
  <c r="Y13" i="105"/>
  <c r="T15" i="31968"/>
  <c r="Z6" i="105"/>
  <c r="Z20" i="105"/>
  <c r="Z24" i="105"/>
  <c r="Z30" i="105"/>
  <c r="Y8" i="31968"/>
  <c r="Z28" i="31968"/>
  <c r="R6" i="31968"/>
  <c r="R22" i="31968"/>
  <c r="T22" i="31968" s="1"/>
  <c r="R30" i="31968"/>
  <c r="T30" i="31968" s="1"/>
  <c r="E44" i="97" l="1"/>
  <c r="L44" i="31969"/>
  <c r="F16" i="31963"/>
  <c r="M45" i="31970"/>
  <c r="Z24" i="31968"/>
  <c r="Z23" i="31968"/>
  <c r="Z21" i="31968"/>
  <c r="M44" i="31968"/>
  <c r="AJ15" i="31968"/>
  <c r="AM15" i="31968"/>
  <c r="AM14" i="31968"/>
  <c r="AN14" i="31968" s="1"/>
  <c r="AO14" i="31968" s="1"/>
  <c r="Y6" i="31968"/>
  <c r="Z6" i="31968"/>
  <c r="AJ3" i="31968"/>
  <c r="AM3" i="31968"/>
  <c r="AN3" i="31968" s="1"/>
  <c r="AO3" i="31968" s="1"/>
  <c r="AA23" i="105"/>
  <c r="Z23" i="105"/>
  <c r="L45" i="105"/>
  <c r="AJ14" i="105"/>
  <c r="AM14" i="105"/>
  <c r="AN14" i="105" s="1"/>
  <c r="AO14" i="105" s="1"/>
  <c r="AA11" i="105"/>
  <c r="F18" i="97"/>
  <c r="AA9" i="105"/>
  <c r="Y7" i="105"/>
  <c r="F14" i="97"/>
  <c r="B14" i="31961" s="1"/>
  <c r="Z3" i="105"/>
  <c r="W3" i="105"/>
  <c r="AA3" i="105" s="1"/>
  <c r="L50" i="21396"/>
  <c r="O50" i="21396" s="1"/>
  <c r="J22" i="97"/>
  <c r="J17" i="97"/>
  <c r="C56" i="21396"/>
  <c r="L56" i="21396" s="1"/>
  <c r="O56" i="21396" s="1"/>
  <c r="X15" i="128"/>
  <c r="V15" i="128"/>
  <c r="V14" i="128"/>
  <c r="W14" i="128"/>
  <c r="X11" i="128"/>
  <c r="W10" i="128"/>
  <c r="G44" i="128"/>
  <c r="X8" i="128"/>
  <c r="T36" i="128"/>
  <c r="X4" i="128"/>
  <c r="S36" i="128"/>
  <c r="AJ27" i="31968"/>
  <c r="AM26" i="31968"/>
  <c r="AN26" i="31968" s="1"/>
  <c r="AO26" i="31968" s="1"/>
  <c r="AJ30" i="105"/>
  <c r="AM30" i="105"/>
  <c r="AN30" i="105" s="1"/>
  <c r="AO30" i="105" s="1"/>
  <c r="AM29" i="105"/>
  <c r="AN29" i="105" s="1"/>
  <c r="AO29" i="105" s="1"/>
  <c r="F6" i="31967"/>
  <c r="F5" i="31967"/>
  <c r="F3" i="31967"/>
  <c r="F4" i="31967"/>
  <c r="AJ32" i="31968"/>
  <c r="AM31" i="31968"/>
  <c r="AN31" i="31968" s="1"/>
  <c r="AO31" i="31968" s="1"/>
  <c r="AM32" i="31968"/>
  <c r="AN32" i="31968" s="1"/>
  <c r="AO32" i="31968" s="1"/>
  <c r="T9" i="31968"/>
  <c r="AA9" i="31968" s="1"/>
  <c r="Y9" i="31968"/>
  <c r="T19" i="31968"/>
  <c r="Y19" i="31968"/>
  <c r="AJ10" i="105"/>
  <c r="AM10" i="105"/>
  <c r="AN10" i="105" s="1"/>
  <c r="AO10" i="105" s="1"/>
  <c r="AA15" i="105"/>
  <c r="AA13" i="31968"/>
  <c r="AA22" i="105"/>
  <c r="R4" i="31968"/>
  <c r="Z4" i="31968"/>
  <c r="T25" i="31968"/>
  <c r="AA25" i="31968" s="1"/>
  <c r="Y25" i="31968"/>
  <c r="AJ12" i="105"/>
  <c r="AM12" i="105"/>
  <c r="AN12" i="105" s="1"/>
  <c r="AO12" i="105" s="1"/>
  <c r="AJ19" i="105"/>
  <c r="AM18" i="105"/>
  <c r="AN18" i="105" s="1"/>
  <c r="AO18" i="105" s="1"/>
  <c r="AM19" i="105"/>
  <c r="AN19" i="105" s="1"/>
  <c r="AO19" i="105" s="1"/>
  <c r="AJ32" i="105"/>
  <c r="AM31" i="105"/>
  <c r="AN31" i="105" s="1"/>
  <c r="AO31" i="105" s="1"/>
  <c r="AJ29" i="31968"/>
  <c r="AM28" i="31968"/>
  <c r="AN28" i="31968" s="1"/>
  <c r="AO28" i="31968" s="1"/>
  <c r="AJ31" i="31968"/>
  <c r="AM30" i="31968"/>
  <c r="AN30" i="31968" s="1"/>
  <c r="AO30" i="31968" s="1"/>
  <c r="W20" i="128"/>
  <c r="O20" i="128"/>
  <c r="V20" i="128" s="1"/>
  <c r="M45" i="31969"/>
  <c r="M44" i="31969"/>
  <c r="AJ22" i="31970"/>
  <c r="AM21" i="31970"/>
  <c r="AN21" i="31970" s="1"/>
  <c r="AO21" i="31970" s="1"/>
  <c r="O16" i="128"/>
  <c r="V16" i="128" s="1"/>
  <c r="Y27" i="31968"/>
  <c r="D37" i="31961"/>
  <c r="D37" i="31962" s="1"/>
  <c r="AJ7" i="31968"/>
  <c r="AM6" i="31968"/>
  <c r="AN6" i="31968" s="1"/>
  <c r="AO6" i="31968" s="1"/>
  <c r="AJ10" i="31969"/>
  <c r="AM10" i="31969"/>
  <c r="AN10" i="31969" s="1"/>
  <c r="AO10" i="31969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B20" i="31963"/>
  <c r="F20" i="31963" s="1"/>
  <c r="F21" i="97"/>
  <c r="D21" i="31961" s="1"/>
  <c r="D21" i="31962" s="1"/>
  <c r="J19" i="31961"/>
  <c r="B12" i="31963"/>
  <c r="F12" i="31963" s="1"/>
  <c r="F13" i="97"/>
  <c r="D13" i="31961" s="1"/>
  <c r="D13" i="31962" s="1"/>
  <c r="W14" i="105"/>
  <c r="AA14" i="105" s="1"/>
  <c r="Z14" i="105"/>
  <c r="Z19" i="105"/>
  <c r="L44" i="31968"/>
  <c r="AJ34" i="105"/>
  <c r="AM33" i="105"/>
  <c r="AN33" i="105" s="1"/>
  <c r="AO33" i="105" s="1"/>
  <c r="AJ17" i="31968"/>
  <c r="AM16" i="31968"/>
  <c r="AN16" i="31968" s="1"/>
  <c r="AO16" i="31968" s="1"/>
  <c r="W32" i="128"/>
  <c r="Q32" i="128"/>
  <c r="X32" i="128" s="1"/>
  <c r="W24" i="128"/>
  <c r="O24" i="128"/>
  <c r="V24" i="128" s="1"/>
  <c r="AJ30" i="31970"/>
  <c r="AM29" i="31970"/>
  <c r="AN29" i="31970" s="1"/>
  <c r="AO29" i="31970" s="1"/>
  <c r="D33" i="31961"/>
  <c r="D33" i="31962" s="1"/>
  <c r="F17" i="97"/>
  <c r="D17" i="31961" s="1"/>
  <c r="D17" i="31962" s="1"/>
  <c r="Y7" i="31968"/>
  <c r="Q24" i="128"/>
  <c r="X24" i="128" s="1"/>
  <c r="AM11" i="105"/>
  <c r="AN11" i="105" s="1"/>
  <c r="AO11" i="105" s="1"/>
  <c r="AM23" i="31968"/>
  <c r="AN23" i="31968" s="1"/>
  <c r="AO23" i="31968" s="1"/>
  <c r="AN15" i="31968"/>
  <c r="AO15" i="31968" s="1"/>
  <c r="AA11" i="31968"/>
  <c r="A32" i="115"/>
  <c r="G11" i="115"/>
  <c r="B32" i="115" s="1"/>
  <c r="G51" i="21396"/>
  <c r="N51" i="21396" s="1"/>
  <c r="M52" i="21396"/>
  <c r="H12" i="31962"/>
  <c r="J12" i="31961"/>
  <c r="AM33" i="31969"/>
  <c r="AN33" i="31969" s="1"/>
  <c r="AO33" i="31969" s="1"/>
  <c r="AJ34" i="31969"/>
  <c r="AJ18" i="31970"/>
  <c r="AM17" i="31970"/>
  <c r="AN17" i="31970" s="1"/>
  <c r="AO17" i="31970" s="1"/>
  <c r="D37" i="31963"/>
  <c r="F37" i="31963" s="1"/>
  <c r="D33" i="31963"/>
  <c r="D34" i="31961"/>
  <c r="D34" i="31962" s="1"/>
  <c r="D29" i="31963"/>
  <c r="D25" i="31963"/>
  <c r="D49" i="97"/>
  <c r="D21" i="31963"/>
  <c r="D22" i="31961"/>
  <c r="D22" i="31962" s="1"/>
  <c r="D17" i="31963"/>
  <c r="D18" i="31961"/>
  <c r="D18" i="31962" s="1"/>
  <c r="D15" i="31963"/>
  <c r="D13" i="31963"/>
  <c r="D14" i="31961"/>
  <c r="D14" i="31962" s="1"/>
  <c r="F26" i="97"/>
  <c r="B26" i="31961" s="1"/>
  <c r="Y20" i="31968"/>
  <c r="Q12" i="128"/>
  <c r="X12" i="128" s="1"/>
  <c r="AN28" i="105"/>
  <c r="AO28" i="105" s="1"/>
  <c r="AM3" i="105"/>
  <c r="AN3" i="105" s="1"/>
  <c r="AO3" i="105" s="1"/>
  <c r="AM17" i="105"/>
  <c r="AN17" i="105" s="1"/>
  <c r="AO17" i="105" s="1"/>
  <c r="AM24" i="31968"/>
  <c r="AN24" i="31968" s="1"/>
  <c r="AO24" i="31968" s="1"/>
  <c r="AM33" i="31968"/>
  <c r="AN33" i="31968" s="1"/>
  <c r="AO33" i="31968" s="1"/>
  <c r="Y23" i="105"/>
  <c r="AA29" i="105"/>
  <c r="Y17" i="105"/>
  <c r="T17" i="105"/>
  <c r="AA17" i="105" s="1"/>
  <c r="Y14" i="105"/>
  <c r="Y15" i="31968"/>
  <c r="L57" i="21396"/>
  <c r="O57" i="21396" s="1"/>
  <c r="J16" i="31961"/>
  <c r="J36" i="31962"/>
  <c r="F38" i="97"/>
  <c r="D38" i="31961" s="1"/>
  <c r="D38" i="31962" s="1"/>
  <c r="F29" i="97"/>
  <c r="D29" i="31961" s="1"/>
  <c r="D29" i="31962" s="1"/>
  <c r="B28" i="31963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11" i="105"/>
  <c r="Z13" i="105"/>
  <c r="W13" i="105"/>
  <c r="AA13" i="105" s="1"/>
  <c r="Z31" i="105"/>
  <c r="R28" i="105"/>
  <c r="Z28" i="105"/>
  <c r="AA20" i="105"/>
  <c r="W30" i="128"/>
  <c r="O30" i="128"/>
  <c r="V30" i="128" s="1"/>
  <c r="W22" i="128"/>
  <c r="O22" i="128"/>
  <c r="V22" i="128" s="1"/>
  <c r="W6" i="128"/>
  <c r="O6" i="128"/>
  <c r="V6" i="128" s="1"/>
  <c r="AJ34" i="31970"/>
  <c r="AM33" i="31970"/>
  <c r="AN33" i="31970" s="1"/>
  <c r="AO33" i="31970" s="1"/>
  <c r="E49" i="97"/>
  <c r="E24" i="31963"/>
  <c r="F24" i="31963" s="1"/>
  <c r="D42" i="97"/>
  <c r="D41" i="31963" s="1"/>
  <c r="F25" i="97"/>
  <c r="D25" i="31961" s="1"/>
  <c r="Z20" i="31968"/>
  <c r="Z32" i="105"/>
  <c r="Z18" i="105"/>
  <c r="O34" i="128"/>
  <c r="V34" i="128" s="1"/>
  <c r="Q28" i="128"/>
  <c r="X28" i="128" s="1"/>
  <c r="Q26" i="128"/>
  <c r="X26" i="128" s="1"/>
  <c r="Q20" i="128"/>
  <c r="X20" i="128" s="1"/>
  <c r="O12" i="128"/>
  <c r="V12" i="128" s="1"/>
  <c r="AM20" i="105"/>
  <c r="AN20" i="105" s="1"/>
  <c r="AO20" i="105" s="1"/>
  <c r="AM4" i="105"/>
  <c r="AN4" i="105" s="1"/>
  <c r="AO4" i="105" s="1"/>
  <c r="AM26" i="105"/>
  <c r="AN26" i="105" s="1"/>
  <c r="AO26" i="105" s="1"/>
  <c r="AM13" i="105"/>
  <c r="AN13" i="105" s="1"/>
  <c r="AO13" i="105" s="1"/>
  <c r="AM5" i="105"/>
  <c r="AN5" i="105" s="1"/>
  <c r="AO5" i="105" s="1"/>
  <c r="AM27" i="31968"/>
  <c r="AN27" i="31968" s="1"/>
  <c r="AO27" i="31968" s="1"/>
  <c r="AM19" i="31968"/>
  <c r="AN19" i="31968" s="1"/>
  <c r="AO19" i="31968" s="1"/>
  <c r="AM11" i="31968"/>
  <c r="AN11" i="31968" s="1"/>
  <c r="AO11" i="31968" s="1"/>
  <c r="AM29" i="31968"/>
  <c r="AN29" i="31968" s="1"/>
  <c r="AO29" i="31968" s="1"/>
  <c r="AM22" i="31968"/>
  <c r="AN22" i="31968" s="1"/>
  <c r="AO22" i="31968" s="1"/>
  <c r="Y19" i="105"/>
  <c r="AA27" i="105"/>
  <c r="Y6" i="105"/>
  <c r="Y31" i="31968"/>
  <c r="W3" i="31968"/>
  <c r="G50" i="21396"/>
  <c r="N50" i="21396" s="1"/>
  <c r="J36" i="31961"/>
  <c r="J23" i="31961"/>
  <c r="H26" i="31962"/>
  <c r="J26" i="31962" s="1"/>
  <c r="H20" i="31962"/>
  <c r="J20" i="31961"/>
  <c r="F30" i="97"/>
  <c r="D30" i="31961" s="1"/>
  <c r="D30" i="31962" s="1"/>
  <c r="F24" i="97"/>
  <c r="D24" i="31961" s="1"/>
  <c r="D24" i="31962" s="1"/>
  <c r="B23" i="31963"/>
  <c r="F23" i="31963" s="1"/>
  <c r="B19" i="31963"/>
  <c r="F20" i="97"/>
  <c r="D20" i="31961" s="1"/>
  <c r="D20" i="31962" s="1"/>
  <c r="F16" i="97"/>
  <c r="E16" i="31961" s="1"/>
  <c r="E16" i="31962" s="1"/>
  <c r="B15" i="31963"/>
  <c r="B11" i="31963"/>
  <c r="F12" i="97"/>
  <c r="D12" i="31961" s="1"/>
  <c r="D12" i="31962" s="1"/>
  <c r="AA6" i="105"/>
  <c r="Z5" i="31968"/>
  <c r="Y12" i="31968"/>
  <c r="Z15" i="31968"/>
  <c r="R24" i="31968"/>
  <c r="W28" i="31968"/>
  <c r="Y28" i="31968"/>
  <c r="Z31" i="31968"/>
  <c r="Z32" i="31968"/>
  <c r="AJ4" i="31968"/>
  <c r="AM4" i="31968"/>
  <c r="AN4" i="31968" s="1"/>
  <c r="AO4" i="31968" s="1"/>
  <c r="AM8" i="31968"/>
  <c r="AN8" i="31968" s="1"/>
  <c r="AO8" i="31968" s="1"/>
  <c r="AJ22" i="31968"/>
  <c r="AM21" i="31968"/>
  <c r="AN21" i="31968" s="1"/>
  <c r="AO21" i="31968" s="1"/>
  <c r="X33" i="128"/>
  <c r="D36" i="31961"/>
  <c r="D36" i="31962" s="1"/>
  <c r="AM25" i="31970"/>
  <c r="AN25" i="31970" s="1"/>
  <c r="AO25" i="31970" s="1"/>
  <c r="E42" i="97"/>
  <c r="E41" i="31963" s="1"/>
  <c r="V27" i="128"/>
  <c r="V11" i="128"/>
  <c r="V8" i="128"/>
  <c r="M48" i="21396"/>
  <c r="L48" i="21396"/>
  <c r="O48" i="21396" s="1"/>
  <c r="G49" i="21396"/>
  <c r="N49" i="21396" s="1"/>
  <c r="L52" i="21396"/>
  <c r="O52" i="21396" s="1"/>
  <c r="J15" i="97"/>
  <c r="B35" i="31963"/>
  <c r="F35" i="31963" s="1"/>
  <c r="F36" i="97"/>
  <c r="B31" i="31963"/>
  <c r="F31" i="31963" s="1"/>
  <c r="F32" i="97"/>
  <c r="D32" i="31961" s="1"/>
  <c r="D32" i="31962" s="1"/>
  <c r="B27" i="31963"/>
  <c r="F27" i="31963" s="1"/>
  <c r="F28" i="97"/>
  <c r="D28" i="31961" s="1"/>
  <c r="D28" i="31962" s="1"/>
  <c r="F11" i="97"/>
  <c r="B11" i="31961" s="1"/>
  <c r="Z7" i="31968"/>
  <c r="Z29" i="31968"/>
  <c r="AJ7" i="31969"/>
  <c r="AM6" i="31969"/>
  <c r="AN6" i="31969" s="1"/>
  <c r="AO6" i="31969" s="1"/>
  <c r="AA8" i="31969"/>
  <c r="AA10" i="31969"/>
  <c r="AJ29" i="31969"/>
  <c r="AM29" i="31969"/>
  <c r="AN29" i="31969" s="1"/>
  <c r="AO29" i="31969" s="1"/>
  <c r="AJ14" i="31970"/>
  <c r="AM13" i="31970"/>
  <c r="AN13" i="31970" s="1"/>
  <c r="AO13" i="31970" s="1"/>
  <c r="F25" i="31963"/>
  <c r="E42" i="31963"/>
  <c r="D43" i="31963"/>
  <c r="W8" i="128"/>
  <c r="AA4" i="31969"/>
  <c r="E38" i="31961"/>
  <c r="E38" i="31962" s="1"/>
  <c r="E36" i="31961"/>
  <c r="E36" i="31962" s="1"/>
  <c r="E34" i="31961"/>
  <c r="E34" i="31962" s="1"/>
  <c r="E26" i="31961"/>
  <c r="E26" i="31962" s="1"/>
  <c r="E24" i="31961"/>
  <c r="E24" i="31962" s="1"/>
  <c r="E22" i="31961"/>
  <c r="E22" i="31962" s="1"/>
  <c r="E18" i="31961"/>
  <c r="E18" i="31962" s="1"/>
  <c r="E14" i="31961"/>
  <c r="E14" i="31962" s="1"/>
  <c r="Y32" i="31968"/>
  <c r="O32" i="128"/>
  <c r="V32" i="128" s="1"/>
  <c r="T31" i="31968"/>
  <c r="AA31" i="31968" s="1"/>
  <c r="L55" i="21396"/>
  <c r="O55" i="21396" s="1"/>
  <c r="G42" i="31961"/>
  <c r="F11" i="31963"/>
  <c r="E37" i="31961"/>
  <c r="E37" i="31962" s="1"/>
  <c r="E35" i="31961"/>
  <c r="E35" i="31962" s="1"/>
  <c r="E33" i="31961"/>
  <c r="E33" i="31962" s="1"/>
  <c r="E29" i="31961"/>
  <c r="E29" i="31962" s="1"/>
  <c r="E27" i="31961"/>
  <c r="E27" i="31962" s="1"/>
  <c r="E25" i="31961"/>
  <c r="E25" i="31962" s="1"/>
  <c r="E21" i="31961"/>
  <c r="E21" i="31962" s="1"/>
  <c r="AA30" i="31970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A14" i="31969" s="1"/>
  <c r="AM14" i="31969"/>
  <c r="AN14" i="31969" s="1"/>
  <c r="AO14" i="31969" s="1"/>
  <c r="Y15" i="31969"/>
  <c r="W15" i="31969"/>
  <c r="AM15" i="31969"/>
  <c r="AN15" i="31969" s="1"/>
  <c r="AO15" i="31969" s="1"/>
  <c r="Y16" i="31969"/>
  <c r="W16" i="31969"/>
  <c r="AA16" i="31969" s="1"/>
  <c r="AM16" i="31969"/>
  <c r="AN16" i="31969" s="1"/>
  <c r="AO16" i="31969" s="1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Y19" i="31969"/>
  <c r="W19" i="31969"/>
  <c r="AM19" i="31969"/>
  <c r="AN19" i="31969" s="1"/>
  <c r="AO19" i="31969" s="1"/>
  <c r="Y20" i="31969"/>
  <c r="W20" i="31969"/>
  <c r="AA20" i="31969" s="1"/>
  <c r="AM20" i="31969"/>
  <c r="AN20" i="31969" s="1"/>
  <c r="AO20" i="31969" s="1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M23" i="31969"/>
  <c r="AN23" i="31969" s="1"/>
  <c r="AO23" i="31969" s="1"/>
  <c r="Y24" i="31969"/>
  <c r="W24" i="31969"/>
  <c r="AA24" i="31969" s="1"/>
  <c r="AM24" i="31969"/>
  <c r="AN24" i="31969" s="1"/>
  <c r="AO24" i="31969" s="1"/>
  <c r="W25" i="31969"/>
  <c r="AM25" i="31969"/>
  <c r="AN25" i="31969" s="1"/>
  <c r="AO25" i="31969" s="1"/>
  <c r="Y26" i="31969"/>
  <c r="W26" i="31969"/>
  <c r="AA26" i="31969" s="1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Y29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W29" i="31969"/>
  <c r="AA29" i="31969" s="1"/>
  <c r="W30" i="31969"/>
  <c r="AA30" i="31969" s="1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Y10" i="31968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2" i="31962"/>
  <c r="B26" i="31962"/>
  <c r="C26" i="31961"/>
  <c r="C26" i="31962" s="1"/>
  <c r="J23" i="97"/>
  <c r="I37" i="97"/>
  <c r="B34" i="31961"/>
  <c r="C11" i="31963"/>
  <c r="J33" i="97"/>
  <c r="J25" i="97"/>
  <c r="J24" i="97"/>
  <c r="J20" i="97"/>
  <c r="C21" i="31963"/>
  <c r="F21" i="31963" s="1"/>
  <c r="C15" i="31963"/>
  <c r="C34" i="31961"/>
  <c r="C34" i="31962" s="1"/>
  <c r="C37" i="31961"/>
  <c r="C37" i="31962" s="1"/>
  <c r="J38" i="97"/>
  <c r="I34" i="97"/>
  <c r="J30" i="97"/>
  <c r="C28" i="31963"/>
  <c r="B33" i="31963"/>
  <c r="F33" i="31963" s="1"/>
  <c r="B37" i="31961"/>
  <c r="F37" i="31961" s="1"/>
  <c r="J16" i="97"/>
  <c r="B27" i="31961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H33" i="31962"/>
  <c r="J33" i="31962" s="1"/>
  <c r="J33" i="3196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I26" i="97"/>
  <c r="J26" i="97"/>
  <c r="W12" i="31968"/>
  <c r="Z12" i="31968"/>
  <c r="C38" i="31961"/>
  <c r="C38" i="31962" s="1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F29" i="31963" s="1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36" i="97"/>
  <c r="J32" i="97"/>
  <c r="J28" i="97"/>
  <c r="J12" i="97"/>
  <c r="H42" i="31961"/>
  <c r="J27" i="31961"/>
  <c r="J16" i="31962"/>
  <c r="J19" i="97"/>
  <c r="C23" i="31963"/>
  <c r="C19" i="31963"/>
  <c r="Z5" i="105"/>
  <c r="V36" i="31968"/>
  <c r="AA12" i="31968"/>
  <c r="I33" i="97"/>
  <c r="B23" i="31961"/>
  <c r="C11" i="3196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C25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2" i="31961"/>
  <c r="I22" i="97"/>
  <c r="C18" i="31961"/>
  <c r="C18" i="31962" s="1"/>
  <c r="B18" i="31961"/>
  <c r="F18" i="31961" s="1"/>
  <c r="I18" i="97"/>
  <c r="B16" i="31961"/>
  <c r="T32" i="105"/>
  <c r="AA32" i="105" s="1"/>
  <c r="Y32" i="105"/>
  <c r="G42" i="97"/>
  <c r="C22" i="31961"/>
  <c r="C22" i="31962" s="1"/>
  <c r="C14" i="31961" l="1"/>
  <c r="C14" i="31962" s="1"/>
  <c r="I14" i="97"/>
  <c r="C24" i="31961"/>
  <c r="C24" i="31962" s="1"/>
  <c r="B24" i="31961"/>
  <c r="D42" i="31963"/>
  <c r="I15" i="97"/>
  <c r="D26" i="31961"/>
  <c r="D26" i="31962" s="1"/>
  <c r="F24" i="31961"/>
  <c r="I24" i="97"/>
  <c r="E23" i="31961"/>
  <c r="E23" i="31962" s="1"/>
  <c r="I19" i="97"/>
  <c r="C16" i="31961"/>
  <c r="C16" i="31962" s="1"/>
  <c r="I16" i="97"/>
  <c r="F15" i="31963"/>
  <c r="F14" i="31961"/>
  <c r="AJ36" i="31968"/>
  <c r="E28" i="31961"/>
  <c r="E28" i="31962" s="1"/>
  <c r="F22" i="31961"/>
  <c r="B20" i="31961"/>
  <c r="B20" i="31962" s="1"/>
  <c r="F19" i="31963"/>
  <c r="E20" i="31961"/>
  <c r="E20" i="31962" s="1"/>
  <c r="E19" i="31961"/>
  <c r="E19" i="31962" s="1"/>
  <c r="D16" i="31961"/>
  <c r="D16" i="31962" s="1"/>
  <c r="E15" i="31961"/>
  <c r="E15" i="31962" s="1"/>
  <c r="I13" i="97"/>
  <c r="E13" i="31961"/>
  <c r="E13" i="31962" s="1"/>
  <c r="E12" i="31961"/>
  <c r="E12" i="31962" s="1"/>
  <c r="J42" i="31961"/>
  <c r="J44" i="31961"/>
  <c r="F26" i="31962"/>
  <c r="I26" i="31962" s="1"/>
  <c r="C13" i="31961"/>
  <c r="C13" i="31962" s="1"/>
  <c r="AJ36" i="105"/>
  <c r="V36" i="128"/>
  <c r="AA28" i="31969"/>
  <c r="Y30" i="31969"/>
  <c r="Y25" i="31969"/>
  <c r="Y21" i="31969"/>
  <c r="Y17" i="31969"/>
  <c r="AJ36" i="31970"/>
  <c r="E17" i="31961"/>
  <c r="E17" i="31962" s="1"/>
  <c r="E43" i="31963"/>
  <c r="E32" i="31961"/>
  <c r="E32" i="31962" s="1"/>
  <c r="E11" i="31961"/>
  <c r="D11" i="31961"/>
  <c r="T4" i="31968"/>
  <c r="AA4" i="31968" s="1"/>
  <c r="Y4" i="31968"/>
  <c r="C12" i="31961"/>
  <c r="C12" i="31962" s="1"/>
  <c r="C20" i="31961"/>
  <c r="C20" i="31962" s="1"/>
  <c r="B42" i="31963"/>
  <c r="I23" i="115" s="1"/>
  <c r="F10" i="31963"/>
  <c r="C31" i="31961"/>
  <c r="C31" i="31962" s="1"/>
  <c r="R36" i="105"/>
  <c r="I31" i="97"/>
  <c r="E31" i="31961"/>
  <c r="E31" i="31962" s="1"/>
  <c r="E30" i="31961"/>
  <c r="E30" i="31962" s="1"/>
  <c r="B12" i="31961"/>
  <c r="B17" i="31961"/>
  <c r="C15" i="31961"/>
  <c r="C15" i="31962" s="1"/>
  <c r="W36" i="128"/>
  <c r="I12" i="97"/>
  <c r="I20" i="97"/>
  <c r="B13" i="31961"/>
  <c r="F13" i="31961" s="1"/>
  <c r="I13" i="31961" s="1"/>
  <c r="B21" i="31961"/>
  <c r="C29" i="31961"/>
  <c r="C29" i="31962" s="1"/>
  <c r="B34" i="31962"/>
  <c r="F34" i="31961"/>
  <c r="AA27" i="31969"/>
  <c r="AA23" i="31969"/>
  <c r="AA19" i="31969"/>
  <c r="AA15" i="31969"/>
  <c r="Y12" i="31970"/>
  <c r="D25" i="31962"/>
  <c r="T24" i="31968"/>
  <c r="AA24" i="31968" s="1"/>
  <c r="Y24" i="31968"/>
  <c r="F28" i="31963"/>
  <c r="AA31" i="31969"/>
  <c r="J49" i="97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AA3" i="31970"/>
  <c r="R36" i="31970"/>
  <c r="T3" i="31970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Y36" i="31969"/>
  <c r="W36" i="31969"/>
  <c r="AA3" i="31969"/>
  <c r="Z36" i="31969"/>
  <c r="X36" i="128"/>
  <c r="Z36" i="105"/>
  <c r="Q36" i="128"/>
  <c r="O36" i="128"/>
  <c r="J19" i="31962"/>
  <c r="I34" i="31961"/>
  <c r="J49" i="31961"/>
  <c r="I29" i="97"/>
  <c r="I23" i="97"/>
  <c r="B29" i="31961"/>
  <c r="C23" i="31961"/>
  <c r="C23" i="31962" s="1"/>
  <c r="I11" i="97"/>
  <c r="B31" i="31961"/>
  <c r="B27" i="31962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F43" i="31963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41" i="31963"/>
  <c r="B30" i="31961"/>
  <c r="C30" i="31961"/>
  <c r="C30" i="31962" s="1"/>
  <c r="I30" i="97"/>
  <c r="I35" i="97"/>
  <c r="C35" i="31961"/>
  <c r="C35" i="31962" s="1"/>
  <c r="B35" i="31961"/>
  <c r="F35" i="31961" s="1"/>
  <c r="T8" i="105"/>
  <c r="AA8" i="105" s="1"/>
  <c r="Y8" i="105"/>
  <c r="B38" i="31961"/>
  <c r="F38" i="31961" s="1"/>
  <c r="I38" i="97"/>
  <c r="T29" i="31968"/>
  <c r="AA29" i="31968" s="1"/>
  <c r="Y29" i="31968"/>
  <c r="H42" i="31962"/>
  <c r="B19" i="31961"/>
  <c r="AA8" i="31968"/>
  <c r="W36" i="31968"/>
  <c r="B31" i="31962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28" i="31961"/>
  <c r="C28" i="31961"/>
  <c r="C28" i="31962" s="1"/>
  <c r="I28" i="97"/>
  <c r="B36" i="31961"/>
  <c r="F36" i="31961" s="1"/>
  <c r="C36" i="31961"/>
  <c r="C36" i="31962" s="1"/>
  <c r="I36" i="97"/>
  <c r="B16" i="31962"/>
  <c r="B22" i="31962"/>
  <c r="I22" i="31961"/>
  <c r="AA16" i="105"/>
  <c r="C11" i="31962"/>
  <c r="B23" i="31962"/>
  <c r="B25" i="31962"/>
  <c r="B32" i="31961"/>
  <c r="F32" i="31961" s="1"/>
  <c r="C32" i="31961"/>
  <c r="C32" i="31962" s="1"/>
  <c r="I32" i="97"/>
  <c r="B14" i="31962"/>
  <c r="I14" i="31961"/>
  <c r="I18" i="31961"/>
  <c r="B18" i="31962"/>
  <c r="I24" i="31961"/>
  <c r="B24" i="31962"/>
  <c r="B11" i="31962"/>
  <c r="B17" i="31962"/>
  <c r="C25" i="31962"/>
  <c r="J42" i="97"/>
  <c r="F42" i="97"/>
  <c r="I42" i="97" s="1"/>
  <c r="F49" i="97"/>
  <c r="F26" i="31961" l="1"/>
  <c r="I26" i="31961" s="1"/>
  <c r="D48" i="31962"/>
  <c r="G25" i="101" s="1"/>
  <c r="F25" i="101" s="1"/>
  <c r="F25" i="31962"/>
  <c r="F28" i="31961"/>
  <c r="I28" i="31961" s="1"/>
  <c r="D49" i="31961"/>
  <c r="E25" i="101" s="1"/>
  <c r="D25" i="101" s="1"/>
  <c r="F16" i="31961"/>
  <c r="I16" i="31961" s="1"/>
  <c r="F11" i="31961"/>
  <c r="I11" i="31961" s="1"/>
  <c r="F30" i="31961"/>
  <c r="E48" i="31962"/>
  <c r="G26" i="101" s="1"/>
  <c r="F26" i="101" s="1"/>
  <c r="E49" i="31961"/>
  <c r="E26" i="101" s="1"/>
  <c r="D26" i="101" s="1"/>
  <c r="C49" i="31961"/>
  <c r="E24" i="101" s="1"/>
  <c r="D24" i="101" s="1"/>
  <c r="C48" i="31962"/>
  <c r="G24" i="101" s="1"/>
  <c r="F24" i="101" s="1"/>
  <c r="F23" i="31961"/>
  <c r="I23" i="31961" s="1"/>
  <c r="F21" i="31961"/>
  <c r="I21" i="31961" s="1"/>
  <c r="F20" i="31961"/>
  <c r="I20" i="31961" s="1"/>
  <c r="F17" i="31961"/>
  <c r="I17" i="31961" s="1"/>
  <c r="C44" i="31961"/>
  <c r="E24" i="115" s="1"/>
  <c r="F41" i="31963"/>
  <c r="C42" i="31961"/>
  <c r="F12" i="31961"/>
  <c r="I12" i="31961" s="1"/>
  <c r="F27" i="31961"/>
  <c r="I27" i="31961" s="1"/>
  <c r="B21" i="31962"/>
  <c r="B44" i="31962" s="1"/>
  <c r="B13" i="31962"/>
  <c r="F13" i="31962" s="1"/>
  <c r="I13" i="31962" s="1"/>
  <c r="B42" i="31961"/>
  <c r="B44" i="31961"/>
  <c r="E23" i="115" s="1"/>
  <c r="F31" i="31962"/>
  <c r="I31" i="31962" s="1"/>
  <c r="F31" i="31961"/>
  <c r="I31" i="31961" s="1"/>
  <c r="F23" i="31962"/>
  <c r="I23" i="31962" s="1"/>
  <c r="B12" i="31962"/>
  <c r="E44" i="31961"/>
  <c r="E26" i="115" s="1"/>
  <c r="D26" i="115" s="1"/>
  <c r="D26" i="114" s="1"/>
  <c r="E11" i="31962"/>
  <c r="E42" i="31961"/>
  <c r="F20" i="31962"/>
  <c r="I20" i="31962" s="1"/>
  <c r="F15" i="31961"/>
  <c r="I15" i="31961" s="1"/>
  <c r="D11" i="31962"/>
  <c r="F11" i="31962" s="1"/>
  <c r="D44" i="31961"/>
  <c r="E25" i="115" s="1"/>
  <c r="D42" i="31961"/>
  <c r="F21" i="31962"/>
  <c r="I21" i="31962" s="1"/>
  <c r="F24" i="31962"/>
  <c r="I24" i="31962" s="1"/>
  <c r="B49" i="31961"/>
  <c r="E23" i="101" s="1"/>
  <c r="E27" i="101" s="1"/>
  <c r="F25" i="31961"/>
  <c r="I37" i="31962"/>
  <c r="F37" i="31962"/>
  <c r="I33" i="31961"/>
  <c r="F33" i="31961"/>
  <c r="F18" i="31962"/>
  <c r="I18" i="31962" s="1"/>
  <c r="F17" i="31962"/>
  <c r="I17" i="31962" s="1"/>
  <c r="F14" i="31962"/>
  <c r="I14" i="31962" s="1"/>
  <c r="F22" i="31962"/>
  <c r="I22" i="31962" s="1"/>
  <c r="F16" i="31962"/>
  <c r="I16" i="31962" s="1"/>
  <c r="B19" i="31962"/>
  <c r="F19" i="31961"/>
  <c r="I27" i="31962"/>
  <c r="F27" i="31962"/>
  <c r="F29" i="31961"/>
  <c r="I29" i="31961" s="1"/>
  <c r="I34" i="31962"/>
  <c r="F34" i="31962"/>
  <c r="I24" i="114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I19" i="31961"/>
  <c r="B33" i="31962"/>
  <c r="B15" i="31962"/>
  <c r="B45" i="97"/>
  <c r="F45" i="97" s="1"/>
  <c r="I22" i="115"/>
  <c r="B35" i="31962"/>
  <c r="I35" i="31961"/>
  <c r="F22" i="101"/>
  <c r="G22" i="114"/>
  <c r="T36" i="105"/>
  <c r="B38" i="31962"/>
  <c r="I38" i="31961"/>
  <c r="B30" i="31962"/>
  <c r="I30" i="31961"/>
  <c r="I23" i="114"/>
  <c r="AA21" i="31968"/>
  <c r="AA36" i="31968" s="1"/>
  <c r="T36" i="31968"/>
  <c r="C32" i="101"/>
  <c r="C32" i="114" s="1"/>
  <c r="J48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D32" i="115"/>
  <c r="D34" i="115" s="1"/>
  <c r="D40" i="115" s="1"/>
  <c r="F40" i="115" s="1"/>
  <c r="C34" i="115"/>
  <c r="B36" i="31962"/>
  <c r="I36" i="31961"/>
  <c r="B42" i="31962" l="1"/>
  <c r="F49" i="31961"/>
  <c r="B48" i="31962"/>
  <c r="E27" i="115"/>
  <c r="F42" i="31961"/>
  <c r="I42" i="31961" s="1"/>
  <c r="F44" i="31961"/>
  <c r="D45" i="31961" s="1"/>
  <c r="D46" i="31961" s="1"/>
  <c r="D47" i="31961" s="1"/>
  <c r="I22" i="114"/>
  <c r="E26" i="114"/>
  <c r="F33" i="31962"/>
  <c r="I33" i="31962" s="1"/>
  <c r="F19" i="31962"/>
  <c r="I19" i="31962" s="1"/>
  <c r="F28" i="31962"/>
  <c r="I28" i="31962" s="1"/>
  <c r="F32" i="31962"/>
  <c r="I32" i="31962" s="1"/>
  <c r="E42" i="31962"/>
  <c r="E44" i="31962"/>
  <c r="G26" i="115" s="1"/>
  <c r="G26" i="114" s="1"/>
  <c r="F30" i="31962"/>
  <c r="I30" i="31962" s="1"/>
  <c r="F36" i="31962"/>
  <c r="I36" i="31962" s="1"/>
  <c r="F38" i="31962"/>
  <c r="I38" i="31962" s="1"/>
  <c r="F15" i="31962"/>
  <c r="I15" i="31962" s="1"/>
  <c r="F29" i="31962"/>
  <c r="I29" i="31962" s="1"/>
  <c r="E25" i="114"/>
  <c r="D25" i="115"/>
  <c r="D25" i="114" s="1"/>
  <c r="F35" i="31962"/>
  <c r="I35" i="31962" s="1"/>
  <c r="D42" i="31962"/>
  <c r="D44" i="31962"/>
  <c r="G25" i="115" s="1"/>
  <c r="F12" i="31962"/>
  <c r="I12" i="31962" s="1"/>
  <c r="I49" i="31961"/>
  <c r="D50" i="31961"/>
  <c r="D51" i="31961" s="1"/>
  <c r="D52" i="31961" s="1"/>
  <c r="E50" i="31961"/>
  <c r="E51" i="31961" s="1"/>
  <c r="E52" i="31961" s="1"/>
  <c r="I25" i="31961"/>
  <c r="B46" i="97"/>
  <c r="F46" i="97" s="1"/>
  <c r="F47" i="97" s="1"/>
  <c r="D32" i="101"/>
  <c r="C34" i="101"/>
  <c r="D34" i="101" s="1"/>
  <c r="D40" i="101" s="1"/>
  <c r="F40" i="101" s="1"/>
  <c r="F22" i="114"/>
  <c r="B50" i="31961"/>
  <c r="B51" i="31961" s="1"/>
  <c r="F51" i="31961" s="1"/>
  <c r="E24" i="114"/>
  <c r="D24" i="115"/>
  <c r="D24" i="114" s="1"/>
  <c r="I25" i="31962"/>
  <c r="D32" i="114"/>
  <c r="D34" i="114" s="1"/>
  <c r="C34" i="114"/>
  <c r="G24" i="115"/>
  <c r="I11" i="31962"/>
  <c r="E23" i="114"/>
  <c r="E27" i="114" s="1"/>
  <c r="D23" i="115"/>
  <c r="F50" i="97"/>
  <c r="B51" i="97"/>
  <c r="F51" i="97" s="1"/>
  <c r="D23" i="101"/>
  <c r="D27" i="101" s="1"/>
  <c r="G23" i="101"/>
  <c r="G27" i="101" s="1"/>
  <c r="G23" i="115"/>
  <c r="C50" i="31961"/>
  <c r="C51" i="31961" s="1"/>
  <c r="C52" i="31961" s="1"/>
  <c r="F44" i="31962" l="1"/>
  <c r="B45" i="31961"/>
  <c r="C45" i="31961"/>
  <c r="C46" i="31961" s="1"/>
  <c r="C47" i="31961" s="1"/>
  <c r="I44" i="31961"/>
  <c r="F42" i="31962"/>
  <c r="I42" i="31962" s="1"/>
  <c r="F48" i="31962"/>
  <c r="G27" i="115"/>
  <c r="D27" i="115"/>
  <c r="E45" i="31961"/>
  <c r="E46" i="31961" s="1"/>
  <c r="E47" i="31961" s="1"/>
  <c r="B47" i="97"/>
  <c r="F26" i="115"/>
  <c r="F26" i="114" s="1"/>
  <c r="G25" i="114"/>
  <c r="F25" i="115"/>
  <c r="F25" i="114" s="1"/>
  <c r="B49" i="31962"/>
  <c r="F49" i="31962" s="1"/>
  <c r="E49" i="31962"/>
  <c r="E50" i="31962" s="1"/>
  <c r="D49" i="31962"/>
  <c r="D50" i="31962" s="1"/>
  <c r="I44" i="31962"/>
  <c r="D45" i="31962"/>
  <c r="D46" i="31962" s="1"/>
  <c r="E45" i="31962"/>
  <c r="E46" i="31962" s="1"/>
  <c r="D40" i="114"/>
  <c r="F40" i="114" s="1"/>
  <c r="F50" i="31961"/>
  <c r="B45" i="31962"/>
  <c r="F45" i="31962" s="1"/>
  <c r="F23" i="115"/>
  <c r="G23" i="114"/>
  <c r="G27" i="114" s="1"/>
  <c r="F52" i="97"/>
  <c r="B52" i="97"/>
  <c r="D23" i="114"/>
  <c r="D27" i="114" s="1"/>
  <c r="F24" i="115"/>
  <c r="G24" i="114"/>
  <c r="B46" i="31961"/>
  <c r="F45" i="31961"/>
  <c r="F23" i="101"/>
  <c r="F27" i="101" s="1"/>
  <c r="I48" i="31962"/>
  <c r="C49" i="31962"/>
  <c r="C50" i="31962" s="1"/>
  <c r="F52" i="31961"/>
  <c r="B52" i="31961"/>
  <c r="C45" i="31962"/>
  <c r="C46" i="31962" s="1"/>
  <c r="F46" i="31961" l="1"/>
  <c r="F27" i="115"/>
  <c r="H25" i="115" s="1"/>
  <c r="B50" i="31962"/>
  <c r="F50" i="31962" s="1"/>
  <c r="H26" i="101"/>
  <c r="H25" i="101"/>
  <c r="B46" i="31962"/>
  <c r="F46" i="31962" s="1"/>
  <c r="H23" i="101"/>
  <c r="H27" i="101" s="1"/>
  <c r="F47" i="31961"/>
  <c r="B47" i="31961"/>
  <c r="F24" i="114"/>
  <c r="F23" i="114"/>
  <c r="F27" i="114" s="1"/>
  <c r="H25" i="114" s="1"/>
  <c r="L25" i="114" s="1"/>
  <c r="K25" i="114" s="1"/>
  <c r="H26" i="115" l="1"/>
  <c r="H24" i="115"/>
  <c r="H26" i="114"/>
  <c r="L26" i="114" s="1"/>
  <c r="K26" i="114" s="1"/>
  <c r="H23" i="114"/>
  <c r="H27" i="114" s="1"/>
  <c r="D41" i="115"/>
  <c r="F41" i="115" s="1"/>
  <c r="D39" i="115"/>
  <c r="F39" i="115" s="1"/>
  <c r="D41" i="101"/>
  <c r="F41" i="101" s="1"/>
  <c r="D39" i="101"/>
  <c r="F39" i="101" s="1"/>
  <c r="H24" i="101"/>
  <c r="H23" i="115"/>
  <c r="H27" i="115" s="1"/>
  <c r="H24" i="114"/>
  <c r="L24" i="114" s="1"/>
  <c r="K24" i="114" s="1"/>
  <c r="L23" i="114" l="1"/>
  <c r="L27" i="114" s="1"/>
  <c r="AM4" i="31967"/>
  <c r="D41" i="114"/>
  <c r="F41" i="114" s="1"/>
  <c r="F29" i="114"/>
  <c r="D39" i="114"/>
  <c r="F39" i="114" s="1"/>
  <c r="AN4" i="31967" l="1"/>
  <c r="AZ4" i="31967"/>
  <c r="BA4" i="31967" s="1"/>
  <c r="K23" i="114"/>
  <c r="K27" i="114" s="1"/>
  <c r="AC4" i="31967" l="1"/>
  <c r="P4" i="31967"/>
  <c r="AP4" i="31967"/>
  <c r="AM3" i="31967"/>
  <c r="AU4" i="31967"/>
  <c r="BB4" i="31967"/>
  <c r="AO4" i="31967"/>
  <c r="J24" i="114" l="1"/>
  <c r="J25" i="114"/>
  <c r="J26" i="114"/>
  <c r="J23" i="114"/>
  <c r="J27" i="114" s="1"/>
  <c r="AZ3" i="31967"/>
  <c r="AN3" i="31967"/>
  <c r="AO3" i="31967" l="1"/>
  <c r="BB3" i="31967"/>
  <c r="AU3" i="31967"/>
</calcChain>
</file>

<file path=xl/sharedStrings.xml><?xml version="1.0" encoding="utf-8"?>
<sst xmlns="http://schemas.openxmlformats.org/spreadsheetml/2006/main" count="759" uniqueCount="229">
  <si>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</si>
  <si>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</si>
  <si>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</si>
  <si>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</si>
  <si>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</si>
  <si>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</si>
  <si>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</si>
  <si>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</si>
  <si>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</si>
  <si>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</si>
  <si>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</si>
  <si>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</si>
  <si>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</si>
  <si>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</si>
  <si>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</si>
  <si>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</si>
  <si>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</si>
  <si>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</si>
  <si>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</si>
  <si>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</si>
  <si>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</si>
  <si>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</si>
  <si>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</si>
  <si>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</si>
  <si>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</si>
  <si>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</si>
  <si>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</si>
  <si>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</si>
  <si>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</si>
  <si>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</si>
  <si>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</si>
  <si>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</si>
  <si>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</si>
  <si>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</si>
  <si>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</si>
  <si>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</si>
  <si>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</si>
  <si>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</si>
  <si>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</si>
  <si>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</si>
  <si>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</si>
  <si>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</si>
  <si>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</si>
  <si>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</si>
  <si>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</si>
  <si>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</si>
  <si>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</si>
  <si>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</si>
  <si>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</si>
  <si>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</si>
  <si>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</si>
  <si>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</si>
  <si>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</si>
  <si>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</si>
  <si>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</si>
  <si>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</si>
  <si>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</si>
  <si>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</si>
  <si>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</si>
  <si>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</si>
  <si>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</si>
  <si>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</si>
  <si>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</si>
  <si>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</si>
  <si>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</si>
  <si>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</si>
  <si>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</si>
  <si>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</si>
  <si>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</si>
  <si>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</si>
  <si>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</si>
  <si>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</si>
  <si>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</si>
  <si>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</si>
  <si>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</si>
  <si>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</si>
  <si>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</si>
  <si>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</si>
  <si>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</si>
  <si>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</si>
  <si>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</si>
  <si>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</si>
  <si>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</si>
  <si>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</si>
  <si>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</si>
  <si>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</si>
  <si>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</si>
  <si>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</si>
  <si>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</si>
  <si>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</si>
  <si>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</si>
  <si>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</si>
  <si>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</si>
  <si>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</si>
  <si>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</si>
  <si>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</si>
  <si>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</si>
  <si>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</si>
  <si>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</si>
  <si>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</si>
  <si>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</si>
  <si>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</si>
  <si>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</si>
  <si>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</si>
  <si>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</si>
  <si>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</si>
  <si>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</si>
  <si>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</si>
  <si>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</si>
  <si>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</si>
  <si>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</si>
  <si>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</si>
  <si>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</si>
  <si>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</si>
  <si>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</si>
  <si>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</si>
  <si>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</si>
  <si>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</si>
  <si>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</si>
  <si>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</si>
  <si>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</si>
  <si>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</si>
  <si>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</si>
  <si>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</si>
  <si>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</si>
  <si>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</si>
  <si>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</si>
  <si>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</si>
  <si>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</si>
  <si>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</si>
  <si>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</si>
  <si>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</si>
  <si>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</si>
  <si>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</si>
  <si>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</si>
  <si>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</si>
  <si>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</si>
  <si>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</si>
  <si>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</si>
  <si>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</si>
  <si>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</si>
  <si>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</si>
  <si>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</si>
  <si>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</si>
  <si>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</si>
  <si>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</si>
  <si>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</si>
  <si>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</si>
  <si>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</si>
  <si>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</si>
  <si>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</si>
  <si>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</si>
  <si>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</si>
  <si>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</si>
  <si>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</si>
  <si>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</si>
  <si>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</si>
  <si>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</si>
  <si>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</si>
  <si>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</si>
  <si>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</si>
  <si>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</si>
  <si>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</si>
  <si>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</si>
  <si>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</si>
  <si>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</si>
  <si>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</si>
  <si>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</si>
  <si>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</si>
  <si>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</si>
  <si>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</si>
  <si>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</si>
  <si>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</si>
  <si>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</si>
  <si>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</si>
  <si>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</si>
  <si>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</si>
  <si>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</si>
  <si>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</si>
  <si>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</si>
  <si>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</si>
  <si>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</si>
  <si>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</si>
  <si>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</si>
  <si>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</si>
  <si>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</si>
  <si>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</si>
  <si>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</si>
  <si>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</si>
  <si>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</si>
  <si>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</si>
  <si>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</si>
  <si>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</si>
  <si>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</si>
  <si>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</si>
  <si>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</si>
  <si>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</si>
  <si>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</si>
  <si>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</si>
  <si>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</si>
  <si>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</si>
  <si>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</si>
  <si>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</si>
  <si>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</si>
  <si>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</si>
  <si>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</si>
  <si>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</si>
  <si>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</si>
  <si>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</si>
  <si>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</si>
  <si>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</si>
  <si>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</si>
  <si>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</si>
  <si>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</si>
  <si>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</si>
  <si>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</si>
  <si>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</si>
  <si>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</si>
  <si>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</si>
  <si>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</si>
  <si>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</si>
  <si>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</si>
  <si>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</si>
  <si>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</si>
  <si>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</si>
  <si>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</si>
  <si>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</si>
  <si>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</si>
  <si>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01/02/2016 al 28/02/2016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</si>
</sst>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5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  <font>
      <b/>
      <sz val="14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4" fontId="34" fillId="23" borderId="20" xfId="0" applyNumberFormat="1" applyFont="1" applyFill="1" applyBorder="1" applyAlignment="1"/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F1" zoomScale="85" zoomScaleNormal="85" workbookViewId="0">
      <selection activeCell="J22" sqref="J22"/>
    </sheetView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20160201</v>
      </c>
      <c r="C4" s="448">
        <v>0.375</v>
      </c>
      <c r="D4" s="449">
        <v>1440</v>
      </c>
      <c r="E4" s="447"/>
      <c r="F4" s="595">
        <v>786.95184300000005</v>
      </c>
      <c r="G4" s="595">
        <v>66.282768000000004</v>
      </c>
      <c r="H4" s="447">
        <v>0.59592100000000003</v>
      </c>
      <c r="I4" s="451"/>
      <c r="J4" s="596">
        <v>127.76312299999999</v>
      </c>
      <c r="K4" s="452">
        <v>31403.513672000001</v>
      </c>
      <c r="L4" s="453">
        <v>0</v>
      </c>
      <c r="N4" s="431">
        <v>1</v>
      </c>
      <c r="O4" s="597">
        <f>P4/4.1868</f>
        <v>0</v>
      </c>
      <c r="P4" s="598">
        <f>'Balance de Energía'!K11</f>
        <v>0</v>
      </c>
      <c r="Q4" s="599">
        <f>P4*0.026839</f>
        <v>0</v>
      </c>
      <c r="S4" s="466">
        <f>J4/35.31467*1000</f>
        <v>3617.8484182352545</v>
      </c>
      <c r="T4" s="467">
        <f>J4*1000</f>
        <v>127763.12299999999</v>
      </c>
      <c r="V4" s="600">
        <f>S4*O4/1000000</f>
        <v>0</v>
      </c>
      <c r="W4" s="601">
        <f>P4*S4/1000000</f>
        <v>0</v>
      </c>
      <c r="X4" s="602">
        <f>T4*Q4/1000000</f>
        <v>0</v>
      </c>
      <c r="AE4" s="539" t="str">
        <f>LEFT(J4,8)</f>
        <v>127.7631</v>
      </c>
      <c r="AF4" s="587"/>
      <c r="AG4" s="552"/>
      <c r="AH4" s="553"/>
      <c r="AI4" s="588">
        <f>IFERROR(AE4*1,0)</f>
        <v>127.76309999999999</v>
      </c>
      <c r="AJ4" s="589">
        <f>AI4-AH4</f>
        <v>127.76309999999999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20160202</v>
      </c>
      <c r="C5" s="457">
        <v>0.375</v>
      </c>
      <c r="D5" s="458">
        <v>1440</v>
      </c>
      <c r="E5" s="456"/>
      <c r="F5" s="603">
        <v>731.16015600000003</v>
      </c>
      <c r="G5" s="603">
        <v>65.707679999999996</v>
      </c>
      <c r="H5" s="456">
        <v>0.59289700000000001</v>
      </c>
      <c r="I5" s="460"/>
      <c r="J5" s="604">
        <v>469.19931000000003</v>
      </c>
      <c r="K5" s="461">
        <v>115549.359375</v>
      </c>
      <c r="L5" s="462">
        <v>0</v>
      </c>
      <c r="N5" s="431">
        <v>2</v>
      </c>
      <c r="O5" s="605">
        <f t="shared" ref="O5:O34" si="0">P5/4.1868</f>
        <v>0</v>
      </c>
      <c r="P5" s="598">
        <f>'Balance de Energía'!K12</f>
        <v>0</v>
      </c>
      <c r="Q5" s="599">
        <f t="shared" ref="Q5:Q34" si="1">P5*0.026839</f>
        <v>0</v>
      </c>
      <c r="S5" s="472">
        <f t="shared" ref="S5:S34" si="2">J5/35.31467*1000</f>
        <v>13286.243648885862</v>
      </c>
      <c r="T5" s="473">
        <f t="shared" ref="T5:T34" si="3">J5*1000</f>
        <v>469199.31</v>
      </c>
      <c r="V5" s="597">
        <f t="shared" ref="V5:V34" si="4">S5*O5/1000000</f>
        <v>0</v>
      </c>
      <c r="W5" s="598">
        <f t="shared" ref="W5:W34" si="5">P5*S5/1000000</f>
        <v>0</v>
      </c>
      <c r="X5" s="599">
        <f t="shared" ref="X5:X34" si="6">T5*Q5/1000000</f>
        <v>0</v>
      </c>
      <c r="AE5" s="539" t="str">
        <f t="shared" ref="AE5:AE34" si="7">LEFT(J5,8)</f>
        <v>469.1993</v>
      </c>
      <c r="AF5" s="560"/>
      <c r="AG5" s="561"/>
      <c r="AH5" s="562"/>
      <c r="AI5" s="590">
        <f t="shared" ref="AI5:AI34" si="8">IFERROR(AE5*1,0)</f>
        <v>469.19929999999999</v>
      </c>
      <c r="AJ5" s="591">
        <f t="shared" ref="AJ5:AJ34" si="9">AI5-AH5</f>
        <v>469.19929999999999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20160203</v>
      </c>
      <c r="C6" s="457">
        <v>0.375</v>
      </c>
      <c r="D6" s="458">
        <v>1439.8868</v>
      </c>
      <c r="E6" s="456"/>
      <c r="F6" s="603">
        <v>668.003829</v>
      </c>
      <c r="G6" s="603">
        <v>64.209681000000003</v>
      </c>
      <c r="H6" s="456">
        <v>0.59706700000000001</v>
      </c>
      <c r="I6" s="460"/>
      <c r="J6" s="604">
        <v>628.17292799999996</v>
      </c>
      <c r="K6" s="461">
        <v>153727.046738</v>
      </c>
      <c r="L6" s="462">
        <v>0</v>
      </c>
      <c r="N6" s="431">
        <v>3</v>
      </c>
      <c r="O6" s="605">
        <f t="shared" si="0"/>
        <v>0</v>
      </c>
      <c r="P6" s="598">
        <f>'Balance de Energía'!K13</f>
        <v>0</v>
      </c>
      <c r="Q6" s="599">
        <f t="shared" si="1"/>
        <v>0</v>
      </c>
      <c r="S6" s="472">
        <f t="shared" si="2"/>
        <v>17787.874784048669</v>
      </c>
      <c r="T6" s="473">
        <f t="shared" si="3"/>
        <v>628172.92799999996</v>
      </c>
      <c r="V6" s="597">
        <f t="shared" si="4"/>
        <v>0</v>
      </c>
      <c r="W6" s="598">
        <f t="shared" si="5"/>
        <v>0</v>
      </c>
      <c r="X6" s="599">
        <f t="shared" si="6"/>
        <v>0</v>
      </c>
      <c r="AE6" s="539" t="str">
        <f t="shared" si="7"/>
        <v>628.1729</v>
      </c>
      <c r="AF6" s="560"/>
      <c r="AG6" s="561"/>
      <c r="AH6" s="562"/>
      <c r="AI6" s="590">
        <f t="shared" si="8"/>
        <v>628.17290000000003</v>
      </c>
      <c r="AJ6" s="591">
        <f t="shared" si="9"/>
        <v>628.17290000000003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20160204</v>
      </c>
      <c r="C7" s="457">
        <v>0.375</v>
      </c>
      <c r="D7" s="458">
        <v>1440</v>
      </c>
      <c r="E7" s="456"/>
      <c r="F7" s="603">
        <v>637.71820100000002</v>
      </c>
      <c r="G7" s="603">
        <v>63.014420000000001</v>
      </c>
      <c r="H7" s="456">
        <v>0.59435800000000005</v>
      </c>
      <c r="I7" s="460"/>
      <c r="J7" s="604">
        <v>634.29217500000004</v>
      </c>
      <c r="K7" s="461">
        <v>156165.203125</v>
      </c>
      <c r="L7" s="462">
        <v>0</v>
      </c>
      <c r="N7" s="431">
        <v>4</v>
      </c>
      <c r="O7" s="605">
        <f t="shared" si="0"/>
        <v>0</v>
      </c>
      <c r="P7" s="598">
        <f>'Balance de Energía'!K14</f>
        <v>0</v>
      </c>
      <c r="Q7" s="599">
        <f t="shared" si="1"/>
        <v>0</v>
      </c>
      <c r="S7" s="472">
        <f t="shared" si="2"/>
        <v>17961.152546519621</v>
      </c>
      <c r="T7" s="473">
        <f t="shared" si="3"/>
        <v>634292.17500000005</v>
      </c>
      <c r="V7" s="597">
        <f t="shared" si="4"/>
        <v>0</v>
      </c>
      <c r="W7" s="598">
        <f t="shared" si="5"/>
        <v>0</v>
      </c>
      <c r="X7" s="599">
        <f t="shared" si="6"/>
        <v>0</v>
      </c>
      <c r="AE7" s="539" t="str">
        <f t="shared" si="7"/>
        <v>634.2921</v>
      </c>
      <c r="AF7" s="560"/>
      <c r="AG7" s="561"/>
      <c r="AH7" s="562"/>
      <c r="AI7" s="590">
        <f t="shared" si="8"/>
        <v>634.2921</v>
      </c>
      <c r="AJ7" s="591">
        <f t="shared" si="9"/>
        <v>634.2921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20160205</v>
      </c>
      <c r="C8" s="457">
        <v>0.375</v>
      </c>
      <c r="D8" s="458">
        <v>1440</v>
      </c>
      <c r="E8" s="456"/>
      <c r="F8" s="603">
        <v>620.63500999999997</v>
      </c>
      <c r="G8" s="603">
        <v>63.949280000000002</v>
      </c>
      <c r="H8" s="456">
        <v>0.59220200000000001</v>
      </c>
      <c r="I8" s="460"/>
      <c r="J8" s="604">
        <v>637.663635</v>
      </c>
      <c r="K8" s="461">
        <v>157279.75</v>
      </c>
      <c r="L8" s="462">
        <v>0</v>
      </c>
      <c r="N8" s="431">
        <v>5</v>
      </c>
      <c r="O8" s="605">
        <f t="shared" si="0"/>
        <v>0</v>
      </c>
      <c r="P8" s="598">
        <f>'Balance de Energía'!K15</f>
        <v>0</v>
      </c>
      <c r="Q8" s="599">
        <f t="shared" si="1"/>
        <v>0</v>
      </c>
      <c r="S8" s="472">
        <f t="shared" si="2"/>
        <v>18056.621653267608</v>
      </c>
      <c r="T8" s="473">
        <f t="shared" si="3"/>
        <v>637663.63500000001</v>
      </c>
      <c r="V8" s="597">
        <f t="shared" si="4"/>
        <v>0</v>
      </c>
      <c r="W8" s="598">
        <f t="shared" si="5"/>
        <v>0</v>
      </c>
      <c r="X8" s="599">
        <f t="shared" si="6"/>
        <v>0</v>
      </c>
      <c r="AE8" s="539" t="str">
        <f t="shared" si="7"/>
        <v>637.6636</v>
      </c>
      <c r="AF8" s="560"/>
      <c r="AG8" s="561"/>
      <c r="AH8" s="562"/>
      <c r="AI8" s="590">
        <f t="shared" si="8"/>
        <v>637.66359999999997</v>
      </c>
      <c r="AJ8" s="591">
        <f t="shared" si="9"/>
        <v>637.66359999999997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20160206</v>
      </c>
      <c r="C9" s="457">
        <v>0.375</v>
      </c>
      <c r="D9" s="458">
        <v>1440</v>
      </c>
      <c r="E9" s="456"/>
      <c r="F9" s="603">
        <v>626.48535200000003</v>
      </c>
      <c r="G9" s="603">
        <v>62.562401000000001</v>
      </c>
      <c r="H9" s="456">
        <v>0.59072899999999995</v>
      </c>
      <c r="I9" s="460"/>
      <c r="J9" s="604">
        <v>445.81826799999999</v>
      </c>
      <c r="K9" s="461">
        <v>109998.773438</v>
      </c>
      <c r="L9" s="462">
        <v>0</v>
      </c>
      <c r="N9" s="431">
        <v>6</v>
      </c>
      <c r="O9" s="605">
        <f t="shared" si="0"/>
        <v>0</v>
      </c>
      <c r="P9" s="598">
        <f>'Balance de Energía'!K16</f>
        <v>0</v>
      </c>
      <c r="Q9" s="599">
        <f t="shared" si="1"/>
        <v>0</v>
      </c>
      <c r="S9" s="472">
        <f t="shared" si="2"/>
        <v>12624.166330876091</v>
      </c>
      <c r="T9" s="473">
        <f t="shared" si="3"/>
        <v>445818.26799999998</v>
      </c>
      <c r="V9" s="597">
        <f t="shared" si="4"/>
        <v>0</v>
      </c>
      <c r="W9" s="598">
        <f t="shared" si="5"/>
        <v>0</v>
      </c>
      <c r="X9" s="599">
        <f t="shared" si="6"/>
        <v>0</v>
      </c>
      <c r="AE9" s="539" t="str">
        <f t="shared" si="7"/>
        <v>445.8182</v>
      </c>
      <c r="AF9" s="560"/>
      <c r="AG9" s="561"/>
      <c r="AH9" s="562"/>
      <c r="AI9" s="590">
        <f t="shared" si="8"/>
        <v>445.81819999999999</v>
      </c>
      <c r="AJ9" s="591">
        <f t="shared" si="9"/>
        <v>445.81819999999999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20160207</v>
      </c>
      <c r="C10" s="457">
        <v>0.375</v>
      </c>
      <c r="D10" s="458">
        <v>1440</v>
      </c>
      <c r="E10" s="456"/>
      <c r="F10" s="603">
        <v>693.50286900000003</v>
      </c>
      <c r="G10" s="603">
        <v>62.517693000000001</v>
      </c>
      <c r="H10" s="456">
        <v>0.59028599999999998</v>
      </c>
      <c r="I10" s="460"/>
      <c r="J10" s="604">
        <v>292.17706299999998</v>
      </c>
      <c r="K10" s="461">
        <v>72039.21875</v>
      </c>
      <c r="L10" s="462">
        <v>0</v>
      </c>
      <c r="N10" s="431">
        <v>7</v>
      </c>
      <c r="O10" s="605">
        <f t="shared" si="0"/>
        <v>0</v>
      </c>
      <c r="P10" s="598">
        <f>'Balance de Energía'!K17</f>
        <v>0</v>
      </c>
      <c r="Q10" s="599">
        <f t="shared" si="1"/>
        <v>0</v>
      </c>
      <c r="S10" s="472">
        <f t="shared" si="2"/>
        <v>8273.5323025813359</v>
      </c>
      <c r="T10" s="473">
        <f t="shared" si="3"/>
        <v>292177.06299999997</v>
      </c>
      <c r="V10" s="597">
        <f t="shared" si="4"/>
        <v>0</v>
      </c>
      <c r="W10" s="598">
        <f t="shared" si="5"/>
        <v>0</v>
      </c>
      <c r="X10" s="599">
        <f t="shared" si="6"/>
        <v>0</v>
      </c>
      <c r="AE10" s="539" t="str">
        <f t="shared" si="7"/>
        <v>292.1770</v>
      </c>
      <c r="AF10" s="560"/>
      <c r="AG10" s="561"/>
      <c r="AH10" s="562"/>
      <c r="AI10" s="590">
        <f t="shared" si="8"/>
        <v>292.17700000000002</v>
      </c>
      <c r="AJ10" s="591">
        <f t="shared" si="9"/>
        <v>292.17700000000002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20160208</v>
      </c>
      <c r="C11" s="457">
        <v>0.375</v>
      </c>
      <c r="D11" s="458">
        <v>1440</v>
      </c>
      <c r="E11" s="456"/>
      <c r="F11" s="603">
        <v>745.18853799999999</v>
      </c>
      <c r="G11" s="603">
        <v>63.635615999999999</v>
      </c>
      <c r="H11" s="456">
        <v>0.58851500000000001</v>
      </c>
      <c r="I11" s="460"/>
      <c r="J11" s="604">
        <v>521.75817900000004</v>
      </c>
      <c r="K11" s="461">
        <v>129397.71875</v>
      </c>
      <c r="L11" s="462">
        <v>0</v>
      </c>
      <c r="N11" s="431">
        <v>8</v>
      </c>
      <c r="O11" s="605">
        <f t="shared" si="0"/>
        <v>0</v>
      </c>
      <c r="P11" s="598">
        <f>'Balance de Energía'!K18</f>
        <v>0</v>
      </c>
      <c r="Q11" s="599">
        <f t="shared" si="1"/>
        <v>0</v>
      </c>
      <c r="S11" s="472">
        <f t="shared" si="2"/>
        <v>14774.544941238302</v>
      </c>
      <c r="T11" s="473">
        <f t="shared" si="3"/>
        <v>521758.17900000006</v>
      </c>
      <c r="V11" s="597">
        <f t="shared" si="4"/>
        <v>0</v>
      </c>
      <c r="W11" s="598">
        <f t="shared" si="5"/>
        <v>0</v>
      </c>
      <c r="X11" s="599">
        <f t="shared" si="6"/>
        <v>0</v>
      </c>
      <c r="AE11" s="539" t="str">
        <f t="shared" si="7"/>
        <v>521.7581</v>
      </c>
      <c r="AF11" s="560"/>
      <c r="AG11" s="561"/>
      <c r="AH11" s="562"/>
      <c r="AI11" s="590">
        <f t="shared" si="8"/>
        <v>521.75810000000001</v>
      </c>
      <c r="AJ11" s="591">
        <f t="shared" si="9"/>
        <v>521.75810000000001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20160209</v>
      </c>
      <c r="C12" s="457">
        <v>0.375</v>
      </c>
      <c r="D12" s="458">
        <v>1440</v>
      </c>
      <c r="E12" s="456"/>
      <c r="F12" s="603">
        <v>718.34625200000005</v>
      </c>
      <c r="G12" s="603">
        <v>62.291943000000003</v>
      </c>
      <c r="H12" s="456">
        <v>0.58799800000000002</v>
      </c>
      <c r="I12" s="460"/>
      <c r="J12" s="604">
        <v>615.129639</v>
      </c>
      <c r="K12" s="461">
        <v>152017.90625</v>
      </c>
      <c r="L12" s="462">
        <v>0</v>
      </c>
      <c r="N12" s="431">
        <v>9</v>
      </c>
      <c r="O12" s="605">
        <f t="shared" si="0"/>
        <v>0</v>
      </c>
      <c r="P12" s="598">
        <f>'Balance de Energía'!K19</f>
        <v>0</v>
      </c>
      <c r="Q12" s="599">
        <f t="shared" si="1"/>
        <v>0</v>
      </c>
      <c r="S12" s="472">
        <f t="shared" si="2"/>
        <v>17418.53000466945</v>
      </c>
      <c r="T12" s="473">
        <f t="shared" si="3"/>
        <v>615129.63899999997</v>
      </c>
      <c r="V12" s="597">
        <f t="shared" si="4"/>
        <v>0</v>
      </c>
      <c r="W12" s="598">
        <f t="shared" si="5"/>
        <v>0</v>
      </c>
      <c r="X12" s="599">
        <f t="shared" si="6"/>
        <v>0</v>
      </c>
      <c r="AE12" s="539" t="str">
        <f t="shared" si="7"/>
        <v>615.1296</v>
      </c>
      <c r="AF12" s="560"/>
      <c r="AG12" s="561"/>
      <c r="AH12" s="562"/>
      <c r="AI12" s="590">
        <f t="shared" si="8"/>
        <v>615.12959999999998</v>
      </c>
      <c r="AJ12" s="591">
        <f t="shared" si="9"/>
        <v>615.12959999999998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20160210</v>
      </c>
      <c r="C13" s="457">
        <v>0.375</v>
      </c>
      <c r="D13" s="458">
        <v>1440</v>
      </c>
      <c r="E13" s="456"/>
      <c r="F13" s="603">
        <v>692.45013400000005</v>
      </c>
      <c r="G13" s="603">
        <v>62.838149999999999</v>
      </c>
      <c r="H13" s="456">
        <v>0.58823999999999999</v>
      </c>
      <c r="I13" s="460"/>
      <c r="J13" s="604">
        <v>591.76263400000005</v>
      </c>
      <c r="K13" s="461">
        <v>146271.046875</v>
      </c>
      <c r="L13" s="462">
        <v>0</v>
      </c>
      <c r="N13" s="431">
        <v>10</v>
      </c>
      <c r="O13" s="605">
        <f t="shared" si="0"/>
        <v>0</v>
      </c>
      <c r="P13" s="598">
        <f>'Balance de Energía'!K20</f>
        <v>0</v>
      </c>
      <c r="Q13" s="599">
        <f t="shared" si="1"/>
        <v>0</v>
      </c>
      <c r="S13" s="472">
        <f t="shared" si="2"/>
        <v>16756.850170198391</v>
      </c>
      <c r="T13" s="473">
        <f t="shared" si="3"/>
        <v>591762.63400000008</v>
      </c>
      <c r="V13" s="597">
        <f t="shared" si="4"/>
        <v>0</v>
      </c>
      <c r="W13" s="598">
        <f t="shared" si="5"/>
        <v>0</v>
      </c>
      <c r="X13" s="599">
        <f t="shared" si="6"/>
        <v>0</v>
      </c>
      <c r="AE13" s="539" t="str">
        <f t="shared" si="7"/>
        <v>591.7626</v>
      </c>
      <c r="AF13" s="560"/>
      <c r="AG13" s="561"/>
      <c r="AH13" s="562"/>
      <c r="AI13" s="590">
        <f t="shared" si="8"/>
        <v>591.76260000000002</v>
      </c>
      <c r="AJ13" s="591">
        <f t="shared" si="9"/>
        <v>591.76260000000002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20160211</v>
      </c>
      <c r="C14" s="457">
        <v>0.375</v>
      </c>
      <c r="D14" s="458">
        <v>1440</v>
      </c>
      <c r="E14" s="456"/>
      <c r="F14" s="603">
        <v>682.802368</v>
      </c>
      <c r="G14" s="603">
        <v>63.916378000000002</v>
      </c>
      <c r="H14" s="456">
        <v>0.58640400000000004</v>
      </c>
      <c r="I14" s="460"/>
      <c r="J14" s="604">
        <v>612.74645999999996</v>
      </c>
      <c r="K14" s="461">
        <v>151103.671875</v>
      </c>
      <c r="L14" s="462">
        <v>0</v>
      </c>
      <c r="N14" s="431">
        <v>11</v>
      </c>
      <c r="O14" s="605">
        <f t="shared" si="0"/>
        <v>0</v>
      </c>
      <c r="P14" s="598">
        <f>'Balance de Energía'!K21</f>
        <v>0</v>
      </c>
      <c r="Q14" s="599">
        <f t="shared" si="1"/>
        <v>0</v>
      </c>
      <c r="S14" s="472">
        <f t="shared" si="2"/>
        <v>17351.045896790201</v>
      </c>
      <c r="T14" s="473">
        <f t="shared" si="3"/>
        <v>612746.46</v>
      </c>
      <c r="V14" s="597">
        <f t="shared" si="4"/>
        <v>0</v>
      </c>
      <c r="W14" s="598">
        <f t="shared" si="5"/>
        <v>0</v>
      </c>
      <c r="X14" s="599">
        <f t="shared" si="6"/>
        <v>0</v>
      </c>
      <c r="AE14" s="539" t="str">
        <f t="shared" si="7"/>
        <v>612.7464</v>
      </c>
      <c r="AF14" s="560"/>
      <c r="AG14" s="561"/>
      <c r="AH14" s="562"/>
      <c r="AI14" s="590">
        <f t="shared" si="8"/>
        <v>612.74639999999999</v>
      </c>
      <c r="AJ14" s="591">
        <f t="shared" si="9"/>
        <v>612.74639999999999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20160212</v>
      </c>
      <c r="C15" s="457">
        <v>0.375</v>
      </c>
      <c r="D15" s="458">
        <v>1440</v>
      </c>
      <c r="E15" s="456"/>
      <c r="F15" s="603">
        <v>642.62939500000005</v>
      </c>
      <c r="G15" s="603">
        <v>63.447262000000002</v>
      </c>
      <c r="H15" s="456">
        <v>0.58681300000000003</v>
      </c>
      <c r="I15" s="460"/>
      <c r="J15" s="604">
        <v>567.299622</v>
      </c>
      <c r="K15" s="461">
        <v>140246.5625</v>
      </c>
      <c r="L15" s="462">
        <v>0</v>
      </c>
      <c r="N15" s="431">
        <v>12</v>
      </c>
      <c r="O15" s="605">
        <f t="shared" si="0"/>
        <v>0</v>
      </c>
      <c r="P15" s="598">
        <f>'Balance de Energía'!K22</f>
        <v>0</v>
      </c>
      <c r="Q15" s="599">
        <f t="shared" si="1"/>
        <v>0</v>
      </c>
      <c r="S15" s="472">
        <f t="shared" si="2"/>
        <v>16064.134876525817</v>
      </c>
      <c r="T15" s="473">
        <f t="shared" si="3"/>
        <v>567299.62199999997</v>
      </c>
      <c r="V15" s="597">
        <f t="shared" si="4"/>
        <v>0</v>
      </c>
      <c r="W15" s="598">
        <f t="shared" si="5"/>
        <v>0</v>
      </c>
      <c r="X15" s="599">
        <f t="shared" si="6"/>
        <v>0</v>
      </c>
      <c r="AE15" s="539" t="str">
        <f t="shared" si="7"/>
        <v>567.2996</v>
      </c>
      <c r="AF15" s="560"/>
      <c r="AG15" s="561"/>
      <c r="AH15" s="562"/>
      <c r="AI15" s="590">
        <f t="shared" si="8"/>
        <v>567.29960000000005</v>
      </c>
      <c r="AJ15" s="591">
        <f t="shared" si="9"/>
        <v>567.29960000000005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20160213</v>
      </c>
      <c r="C16" s="457">
        <v>0.375</v>
      </c>
      <c r="D16" s="458">
        <v>1440</v>
      </c>
      <c r="E16" s="456"/>
      <c r="F16" s="603">
        <v>626.52014199999996</v>
      </c>
      <c r="G16" s="603">
        <v>62.474544999999999</v>
      </c>
      <c r="H16" s="456">
        <v>0.58623700000000001</v>
      </c>
      <c r="I16" s="460"/>
      <c r="J16" s="604">
        <v>363.78118899999998</v>
      </c>
      <c r="K16" s="461">
        <v>90569.726563000004</v>
      </c>
      <c r="L16" s="462">
        <v>0</v>
      </c>
      <c r="N16" s="431">
        <v>13</v>
      </c>
      <c r="O16" s="605">
        <f t="shared" si="0"/>
        <v>0</v>
      </c>
      <c r="P16" s="598">
        <f>'Balance de Energía'!K23</f>
        <v>0</v>
      </c>
      <c r="Q16" s="599">
        <f t="shared" si="1"/>
        <v>0</v>
      </c>
      <c r="S16" s="472">
        <f t="shared" si="2"/>
        <v>10301.135165640793</v>
      </c>
      <c r="T16" s="473">
        <f t="shared" si="3"/>
        <v>363781.18899999995</v>
      </c>
      <c r="V16" s="597">
        <f t="shared" si="4"/>
        <v>0</v>
      </c>
      <c r="W16" s="598">
        <f t="shared" si="5"/>
        <v>0</v>
      </c>
      <c r="X16" s="599">
        <f t="shared" si="6"/>
        <v>0</v>
      </c>
      <c r="AE16" s="539" t="str">
        <f t="shared" si="7"/>
        <v>363.7811</v>
      </c>
      <c r="AF16" s="560"/>
      <c r="AG16" s="561"/>
      <c r="AH16" s="562"/>
      <c r="AI16" s="590">
        <f t="shared" si="8"/>
        <v>363.78109999999998</v>
      </c>
      <c r="AJ16" s="591">
        <f t="shared" si="9"/>
        <v>363.78109999999998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20160214</v>
      </c>
      <c r="C17" s="457">
        <v>0.375</v>
      </c>
      <c r="D17" s="458">
        <v>1440</v>
      </c>
      <c r="E17" s="456"/>
      <c r="F17" s="603">
        <v>694.04583700000001</v>
      </c>
      <c r="G17" s="603">
        <v>64.715508</v>
      </c>
      <c r="H17" s="456">
        <v>0.58581700000000003</v>
      </c>
      <c r="I17" s="460"/>
      <c r="J17" s="604">
        <v>178.003815</v>
      </c>
      <c r="K17" s="461">
        <v>44709.972655999998</v>
      </c>
      <c r="L17" s="462">
        <v>0</v>
      </c>
      <c r="N17" s="431">
        <v>14</v>
      </c>
      <c r="O17" s="605">
        <f t="shared" si="0"/>
        <v>0</v>
      </c>
      <c r="P17" s="598">
        <f>'Balance de Energía'!K24</f>
        <v>0</v>
      </c>
      <c r="Q17" s="599">
        <f t="shared" si="1"/>
        <v>0</v>
      </c>
      <c r="S17" s="472">
        <f t="shared" si="2"/>
        <v>5040.5062541997422</v>
      </c>
      <c r="T17" s="473">
        <f t="shared" si="3"/>
        <v>178003.815</v>
      </c>
      <c r="V17" s="597">
        <f t="shared" si="4"/>
        <v>0</v>
      </c>
      <c r="W17" s="598">
        <f t="shared" si="5"/>
        <v>0</v>
      </c>
      <c r="X17" s="599">
        <f t="shared" si="6"/>
        <v>0</v>
      </c>
      <c r="AE17" s="539" t="str">
        <f t="shared" si="7"/>
        <v>178.0038</v>
      </c>
      <c r="AF17" s="560"/>
      <c r="AG17" s="561"/>
      <c r="AH17" s="562"/>
      <c r="AI17" s="590">
        <f t="shared" si="8"/>
        <v>178.00380000000001</v>
      </c>
      <c r="AJ17" s="591">
        <f t="shared" si="9"/>
        <v>178.00380000000001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 t="s">
        <v>112</v>
      </c>
      <c r="B18" s="456">
        <v>20160215</v>
      </c>
      <c r="C18" s="457">
        <v>0.375</v>
      </c>
      <c r="D18" s="458">
        <v>1440</v>
      </c>
      <c r="E18" s="456"/>
      <c r="F18" s="603">
        <v>721.64703399999996</v>
      </c>
      <c r="G18" s="603">
        <v>65.092162999999999</v>
      </c>
      <c r="H18" s="456">
        <v>0.58470900000000003</v>
      </c>
      <c r="I18" s="460"/>
      <c r="J18" s="604">
        <v>369.36041299999999</v>
      </c>
      <c r="K18" s="461">
        <v>91923.03125</v>
      </c>
      <c r="L18" s="462">
        <v>0</v>
      </c>
      <c r="N18" s="431">
        <v>15</v>
      </c>
      <c r="O18" s="605">
        <f t="shared" si="0"/>
        <v>0</v>
      </c>
      <c r="P18" s="598">
        <f>'Balance de Energía'!K25</f>
        <v>0</v>
      </c>
      <c r="Q18" s="599">
        <f t="shared" si="1"/>
        <v>0</v>
      </c>
      <c r="S18" s="472">
        <f t="shared" si="2"/>
        <v>10459.121181084236</v>
      </c>
      <c r="T18" s="473">
        <f t="shared" si="3"/>
        <v>369360.413</v>
      </c>
      <c r="V18" s="597">
        <f t="shared" si="4"/>
        <v>0</v>
      </c>
      <c r="W18" s="598">
        <f t="shared" si="5"/>
        <v>0</v>
      </c>
      <c r="X18" s="599">
        <f t="shared" si="6"/>
        <v>0</v>
      </c>
      <c r="AE18" s="539" t="str">
        <f t="shared" si="7"/>
        <v>369.3604</v>
      </c>
      <c r="AF18" s="560"/>
      <c r="AG18" s="561"/>
      <c r="AH18" s="562"/>
      <c r="AI18" s="590">
        <f t="shared" si="8"/>
        <v>369.36040000000003</v>
      </c>
      <c r="AJ18" s="591">
        <f t="shared" si="9"/>
        <v>369.36040000000003</v>
      </c>
      <c r="AK18" s="539">
        <f t="shared" si="10"/>
        <v>15</v>
      </c>
      <c r="AL18" s="540"/>
      <c r="AM18" s="540"/>
      <c r="AN18" s="540"/>
      <c r="AO18" s="540"/>
      <c r="AP18" s="540"/>
    </row>
    <row r="19" spans="1:42" x14ac:dyDescent="0.2">
      <c r="A19" s="455" t="s">
        <v>112</v>
      </c>
      <c r="B19" s="456">
        <v>20160216</v>
      </c>
      <c r="C19" s="457">
        <v>0.375</v>
      </c>
      <c r="D19" s="458">
        <v>1440</v>
      </c>
      <c r="E19" s="456"/>
      <c r="F19" s="603">
        <v>704.09198000000004</v>
      </c>
      <c r="G19" s="603">
        <v>64.481689000000003</v>
      </c>
      <c r="H19" s="456">
        <v>0.58394400000000002</v>
      </c>
      <c r="I19" s="460"/>
      <c r="J19" s="604">
        <v>612.00469999999996</v>
      </c>
      <c r="K19" s="461">
        <v>151365.109375</v>
      </c>
      <c r="L19" s="462">
        <v>0</v>
      </c>
      <c r="N19" s="431">
        <v>16</v>
      </c>
      <c r="O19" s="605">
        <f t="shared" si="0"/>
        <v>0</v>
      </c>
      <c r="P19" s="598">
        <f>'Balance de Energía'!K26</f>
        <v>0</v>
      </c>
      <c r="Q19" s="599">
        <f t="shared" si="1"/>
        <v>0</v>
      </c>
      <c r="S19" s="472">
        <f t="shared" si="2"/>
        <v>17330.041594612099</v>
      </c>
      <c r="T19" s="473">
        <f t="shared" si="3"/>
        <v>612004.69999999995</v>
      </c>
      <c r="V19" s="597">
        <f t="shared" si="4"/>
        <v>0</v>
      </c>
      <c r="W19" s="598">
        <f t="shared" si="5"/>
        <v>0</v>
      </c>
      <c r="X19" s="599">
        <f t="shared" si="6"/>
        <v>0</v>
      </c>
      <c r="AE19" s="539" t="str">
        <f t="shared" si="7"/>
        <v>612.0047</v>
      </c>
      <c r="AF19" s="560"/>
      <c r="AG19" s="561"/>
      <c r="AH19" s="562"/>
      <c r="AI19" s="590">
        <f t="shared" si="8"/>
        <v>612.00469999999996</v>
      </c>
      <c r="AJ19" s="591">
        <f t="shared" si="9"/>
        <v>612.00469999999996</v>
      </c>
      <c r="AK19" s="539">
        <f t="shared" si="10"/>
        <v>16</v>
      </c>
      <c r="AL19" s="540"/>
      <c r="AM19" s="540"/>
      <c r="AN19" s="540"/>
      <c r="AO19" s="540"/>
      <c r="AP19" s="540"/>
    </row>
    <row r="20" spans="1:42" x14ac:dyDescent="0.2">
      <c r="A20" s="455" t="s">
        <v>112</v>
      </c>
      <c r="B20" s="456">
        <v>20160217</v>
      </c>
      <c r="C20" s="457">
        <v>0.375</v>
      </c>
      <c r="D20" s="458">
        <v>1440</v>
      </c>
      <c r="E20" s="456"/>
      <c r="F20" s="603">
        <v>684.42999299999997</v>
      </c>
      <c r="G20" s="603">
        <v>64.747307000000006</v>
      </c>
      <c r="H20" s="456">
        <v>0.58463600000000004</v>
      </c>
      <c r="I20" s="460"/>
      <c r="J20" s="604">
        <v>642.03942900000004</v>
      </c>
      <c r="K20" s="461">
        <v>158564.921875</v>
      </c>
      <c r="L20" s="462">
        <v>0</v>
      </c>
      <c r="N20" s="431">
        <v>17</v>
      </c>
      <c r="O20" s="605">
        <f t="shared" si="0"/>
        <v>0</v>
      </c>
      <c r="P20" s="598">
        <f>'Balance de Energía'!K27</f>
        <v>0</v>
      </c>
      <c r="Q20" s="599">
        <f t="shared" si="1"/>
        <v>0</v>
      </c>
      <c r="S20" s="472">
        <f t="shared" si="2"/>
        <v>18180.530329180481</v>
      </c>
      <c r="T20" s="473">
        <f t="shared" si="3"/>
        <v>642039.429</v>
      </c>
      <c r="V20" s="597">
        <f t="shared" si="4"/>
        <v>0</v>
      </c>
      <c r="W20" s="598">
        <f t="shared" si="5"/>
        <v>0</v>
      </c>
      <c r="X20" s="599">
        <f t="shared" si="6"/>
        <v>0</v>
      </c>
      <c r="AE20" s="539" t="str">
        <f t="shared" si="7"/>
        <v>642.0394</v>
      </c>
      <c r="AF20" s="560"/>
      <c r="AG20" s="561"/>
      <c r="AH20" s="562"/>
      <c r="AI20" s="590">
        <f t="shared" si="8"/>
        <v>642.0394</v>
      </c>
      <c r="AJ20" s="591">
        <f t="shared" si="9"/>
        <v>642.0394</v>
      </c>
      <c r="AK20" s="539">
        <f t="shared" si="10"/>
        <v>17</v>
      </c>
      <c r="AL20" s="540"/>
      <c r="AM20" s="540"/>
      <c r="AN20" s="540"/>
      <c r="AO20" s="540"/>
      <c r="AP20" s="540"/>
    </row>
    <row r="21" spans="1:42" x14ac:dyDescent="0.2">
      <c r="A21" s="455" t="s">
        <v>112</v>
      </c>
      <c r="B21" s="456">
        <v>20160218</v>
      </c>
      <c r="C21" s="457">
        <v>0.375</v>
      </c>
      <c r="D21" s="458">
        <v>1440</v>
      </c>
      <c r="E21" s="456"/>
      <c r="F21" s="603">
        <v>674.01635699999997</v>
      </c>
      <c r="G21" s="603">
        <v>64.457999999999998</v>
      </c>
      <c r="H21" s="456">
        <v>0.58432600000000001</v>
      </c>
      <c r="I21" s="460"/>
      <c r="J21" s="604">
        <v>593.37017800000001</v>
      </c>
      <c r="K21" s="461">
        <v>147511.90625</v>
      </c>
      <c r="L21" s="462">
        <v>0</v>
      </c>
      <c r="N21" s="431">
        <v>18</v>
      </c>
      <c r="O21" s="605">
        <f t="shared" si="0"/>
        <v>0</v>
      </c>
      <c r="P21" s="598">
        <f>'Balance de Energía'!K28</f>
        <v>0</v>
      </c>
      <c r="Q21" s="599">
        <f t="shared" si="1"/>
        <v>0</v>
      </c>
      <c r="S21" s="472">
        <f t="shared" si="2"/>
        <v>16802.370742810283</v>
      </c>
      <c r="T21" s="473">
        <f t="shared" si="3"/>
        <v>593370.17799999996</v>
      </c>
      <c r="V21" s="597">
        <f t="shared" si="4"/>
        <v>0</v>
      </c>
      <c r="W21" s="598">
        <f t="shared" si="5"/>
        <v>0</v>
      </c>
      <c r="X21" s="599">
        <f t="shared" si="6"/>
        <v>0</v>
      </c>
      <c r="AE21" s="539" t="str">
        <f t="shared" si="7"/>
        <v>593.3701</v>
      </c>
      <c r="AF21" s="560"/>
      <c r="AG21" s="561"/>
      <c r="AH21" s="562"/>
      <c r="AI21" s="590">
        <f t="shared" si="8"/>
        <v>593.37009999999998</v>
      </c>
      <c r="AJ21" s="591">
        <f t="shared" si="9"/>
        <v>593.37009999999998</v>
      </c>
      <c r="AK21" s="539">
        <f t="shared" si="10"/>
        <v>18</v>
      </c>
      <c r="AL21" s="540"/>
      <c r="AM21" s="540"/>
      <c r="AN21" s="540"/>
      <c r="AO21" s="540"/>
      <c r="AP21" s="540"/>
    </row>
    <row r="22" spans="1:42" x14ac:dyDescent="0.2">
      <c r="A22" s="455" t="s">
        <v>112</v>
      </c>
      <c r="B22" s="456">
        <v>20160219</v>
      </c>
      <c r="C22" s="457">
        <v>0.375</v>
      </c>
      <c r="D22" s="458">
        <v>1440</v>
      </c>
      <c r="E22" s="456"/>
      <c r="F22" s="603">
        <v>668.49664299999995</v>
      </c>
      <c r="G22" s="603">
        <v>64.604668000000004</v>
      </c>
      <c r="H22" s="456">
        <v>0.58432600000000001</v>
      </c>
      <c r="I22" s="460"/>
      <c r="J22" s="604">
        <v>593.37017800000001</v>
      </c>
      <c r="K22" s="461">
        <v>147511.90625</v>
      </c>
      <c r="L22" s="462">
        <v>0</v>
      </c>
      <c r="N22" s="431">
        <v>19</v>
      </c>
      <c r="O22" s="605">
        <f t="shared" si="0"/>
        <v>0</v>
      </c>
      <c r="P22" s="598">
        <f>'Balance de Energía'!K29</f>
        <v>0</v>
      </c>
      <c r="Q22" s="599">
        <f t="shared" si="1"/>
        <v>0</v>
      </c>
      <c r="S22" s="472">
        <f t="shared" si="2"/>
        <v>16802.370742810283</v>
      </c>
      <c r="T22" s="473">
        <f t="shared" si="3"/>
        <v>593370.17799999996</v>
      </c>
      <c r="V22" s="597">
        <f t="shared" si="4"/>
        <v>0</v>
      </c>
      <c r="W22" s="598">
        <f t="shared" si="5"/>
        <v>0</v>
      </c>
      <c r="X22" s="599">
        <f t="shared" si="6"/>
        <v>0</v>
      </c>
      <c r="AE22" s="539" t="str">
        <f t="shared" si="7"/>
        <v>593.3701</v>
      </c>
      <c r="AF22" s="560"/>
      <c r="AG22" s="561"/>
      <c r="AH22" s="562"/>
      <c r="AI22" s="590">
        <f t="shared" si="8"/>
        <v>593.37009999999998</v>
      </c>
      <c r="AJ22" s="591">
        <f t="shared" si="9"/>
        <v>593.37009999999998</v>
      </c>
      <c r="AK22" s="539">
        <f t="shared" si="10"/>
        <v>19</v>
      </c>
      <c r="AL22" s="540"/>
      <c r="AM22" s="540"/>
      <c r="AN22" s="540"/>
      <c r="AO22" s="540"/>
      <c r="AP22" s="540"/>
    </row>
    <row r="23" spans="1:42" x14ac:dyDescent="0.2">
      <c r="A23" s="455" t="s">
        <v>112</v>
      </c>
      <c r="B23" s="456">
        <v>20160220</v>
      </c>
      <c r="C23" s="457">
        <v>0.375</v>
      </c>
      <c r="D23" s="458">
        <v>1440</v>
      </c>
      <c r="E23" s="456"/>
      <c r="F23" s="603">
        <v>678.064392</v>
      </c>
      <c r="G23" s="603">
        <v>63.842376999999999</v>
      </c>
      <c r="H23" s="456">
        <v>0.58520300000000003</v>
      </c>
      <c r="I23" s="460"/>
      <c r="J23" s="604">
        <v>351.32150300000001</v>
      </c>
      <c r="K23" s="461">
        <v>96588.351563000004</v>
      </c>
      <c r="L23" s="462">
        <v>0</v>
      </c>
      <c r="N23" s="431">
        <v>20</v>
      </c>
      <c r="O23" s="605">
        <f t="shared" si="0"/>
        <v>0</v>
      </c>
      <c r="P23" s="598">
        <f>'Balance de Energía'!K30</f>
        <v>0</v>
      </c>
      <c r="Q23" s="599">
        <f t="shared" si="1"/>
        <v>0</v>
      </c>
      <c r="S23" s="472">
        <f t="shared" si="2"/>
        <v>9948.3161813489987</v>
      </c>
      <c r="T23" s="473">
        <f t="shared" si="3"/>
        <v>351321.50300000003</v>
      </c>
      <c r="V23" s="597">
        <f t="shared" si="4"/>
        <v>0</v>
      </c>
      <c r="W23" s="598">
        <f t="shared" si="5"/>
        <v>0</v>
      </c>
      <c r="X23" s="599">
        <f t="shared" si="6"/>
        <v>0</v>
      </c>
      <c r="AE23" s="539" t="str">
        <f t="shared" si="7"/>
        <v>351.3215</v>
      </c>
      <c r="AF23" s="560"/>
      <c r="AG23" s="561"/>
      <c r="AH23" s="562"/>
      <c r="AI23" s="590">
        <f t="shared" si="8"/>
        <v>351.32150000000001</v>
      </c>
      <c r="AJ23" s="591">
        <f t="shared" si="9"/>
        <v>351.32150000000001</v>
      </c>
      <c r="AK23" s="539">
        <f t="shared" si="10"/>
        <v>20</v>
      </c>
      <c r="AL23" s="540"/>
      <c r="AM23" s="540"/>
      <c r="AN23" s="540"/>
      <c r="AO23" s="540"/>
      <c r="AP23" s="540"/>
    </row>
    <row r="24" spans="1:42" x14ac:dyDescent="0.2">
      <c r="A24" s="455" t="s">
        <v>112</v>
      </c>
      <c r="B24" s="456">
        <v>20160221</v>
      </c>
      <c r="C24" s="457">
        <v>0.375</v>
      </c>
      <c r="D24" s="458">
        <v>1440</v>
      </c>
      <c r="E24" s="456"/>
      <c r="F24" s="603">
        <v>753.02014199999996</v>
      </c>
      <c r="G24" s="603">
        <v>66.007805000000005</v>
      </c>
      <c r="H24" s="456">
        <v>0.58526699999999998</v>
      </c>
      <c r="I24" s="460"/>
      <c r="J24" s="604">
        <v>193.91764800000001</v>
      </c>
      <c r="K24" s="461">
        <v>50941.105469000002</v>
      </c>
      <c r="L24" s="462">
        <v>0</v>
      </c>
      <c r="N24" s="431">
        <v>21</v>
      </c>
      <c r="O24" s="605">
        <f t="shared" si="0"/>
        <v>0</v>
      </c>
      <c r="P24" s="598">
        <f>'Balance de Energía'!K31</f>
        <v>0</v>
      </c>
      <c r="Q24" s="599">
        <f t="shared" si="1"/>
        <v>0</v>
      </c>
      <c r="S24" s="472">
        <f t="shared" si="2"/>
        <v>5491.1357801163094</v>
      </c>
      <c r="T24" s="473">
        <f t="shared" si="3"/>
        <v>193917.64800000002</v>
      </c>
      <c r="V24" s="597">
        <f t="shared" si="4"/>
        <v>0</v>
      </c>
      <c r="W24" s="598">
        <f t="shared" si="5"/>
        <v>0</v>
      </c>
      <c r="X24" s="599">
        <f t="shared" si="6"/>
        <v>0</v>
      </c>
      <c r="AE24" s="539" t="str">
        <f t="shared" si="7"/>
        <v>193.9176</v>
      </c>
      <c r="AF24" s="560"/>
      <c r="AG24" s="561"/>
      <c r="AH24" s="562"/>
      <c r="AI24" s="590">
        <f t="shared" si="8"/>
        <v>193.91759999999999</v>
      </c>
      <c r="AJ24" s="591">
        <f t="shared" si="9"/>
        <v>193.91759999999999</v>
      </c>
      <c r="AK24" s="539">
        <f t="shared" si="10"/>
        <v>21</v>
      </c>
      <c r="AL24" s="540"/>
      <c r="AM24" s="540"/>
      <c r="AN24" s="540"/>
      <c r="AO24" s="540"/>
      <c r="AP24" s="540"/>
    </row>
    <row r="25" spans="1:42" x14ac:dyDescent="0.2">
      <c r="A25" s="455"/>
      <c r="B25" s="456"/>
      <c r="C25" s="457"/>
      <c r="D25" s="458"/>
      <c r="E25" s="456"/>
      <c r="F25" s="603"/>
      <c r="G25" s="603"/>
      <c r="H25" s="456"/>
      <c r="I25" s="460"/>
      <c r="J25" s="604"/>
      <c r="K25" s="461"/>
      <c r="L25" s="462"/>
      <c r="N25" s="431">
        <v>22</v>
      </c>
      <c r="O25" s="605">
        <f t="shared" si="0"/>
        <v>0</v>
      </c>
      <c r="P25" s="598">
        <f>'Balance de Energía'!K32</f>
        <v>0</v>
      </c>
      <c r="Q25" s="599">
        <f t="shared" si="1"/>
        <v>0</v>
      </c>
      <c r="S25" s="472">
        <f t="shared" si="2"/>
        <v>0</v>
      </c>
      <c r="T25" s="473">
        <f t="shared" si="3"/>
        <v>0</v>
      </c>
      <c r="V25" s="597">
        <f t="shared" si="4"/>
        <v>0</v>
      </c>
      <c r="W25" s="598">
        <f t="shared" si="5"/>
        <v>0</v>
      </c>
      <c r="X25" s="599">
        <f t="shared" si="6"/>
        <v>0</v>
      </c>
      <c r="AE25" s="539" t="str">
        <f t="shared" si="7"/>
        <v/>
      </c>
      <c r="AF25" s="560"/>
      <c r="AG25" s="561"/>
      <c r="AH25" s="562"/>
      <c r="AI25" s="590">
        <f t="shared" si="8"/>
        <v>0</v>
      </c>
      <c r="AJ25" s="591">
        <f t="shared" si="9"/>
        <v>0</v>
      </c>
      <c r="AK25" s="539" t="e">
        <f t="shared" si="10"/>
        <v>#VALUE!</v>
      </c>
      <c r="AL25" s="540"/>
      <c r="AM25" s="540"/>
      <c r="AN25" s="540"/>
      <c r="AO25" s="540"/>
      <c r="AP25" s="540"/>
    </row>
    <row r="26" spans="1:42" x14ac:dyDescent="0.2">
      <c r="A26" s="455"/>
      <c r="B26" s="456"/>
      <c r="C26" s="457"/>
      <c r="D26" s="458"/>
      <c r="E26" s="456"/>
      <c r="F26" s="603"/>
      <c r="G26" s="603"/>
      <c r="H26" s="456"/>
      <c r="I26" s="460"/>
      <c r="J26" s="604"/>
      <c r="K26" s="461"/>
      <c r="L26" s="462"/>
      <c r="N26" s="431">
        <v>23</v>
      </c>
      <c r="O26" s="605">
        <f t="shared" si="0"/>
        <v>0</v>
      </c>
      <c r="P26" s="598">
        <f>'Balance de Energía'!K33</f>
        <v>0</v>
      </c>
      <c r="Q26" s="599">
        <f t="shared" si="1"/>
        <v>0</v>
      </c>
      <c r="S26" s="472">
        <f t="shared" si="2"/>
        <v>0</v>
      </c>
      <c r="T26" s="473">
        <f t="shared" si="3"/>
        <v>0</v>
      </c>
      <c r="V26" s="597">
        <f t="shared" si="4"/>
        <v>0</v>
      </c>
      <c r="W26" s="598">
        <f t="shared" si="5"/>
        <v>0</v>
      </c>
      <c r="X26" s="599">
        <f t="shared" si="6"/>
        <v>0</v>
      </c>
      <c r="AE26" s="539" t="str">
        <f t="shared" si="7"/>
        <v/>
      </c>
      <c r="AF26" s="560"/>
      <c r="AG26" s="561"/>
      <c r="AH26" s="562"/>
      <c r="AI26" s="590">
        <f t="shared" si="8"/>
        <v>0</v>
      </c>
      <c r="AJ26" s="591">
        <f t="shared" si="9"/>
        <v>0</v>
      </c>
      <c r="AK26" s="539" t="e">
        <f t="shared" si="10"/>
        <v>#VALUE!</v>
      </c>
      <c r="AL26" s="540"/>
      <c r="AM26" s="540"/>
      <c r="AN26" s="540"/>
      <c r="AO26" s="540"/>
      <c r="AP26" s="540"/>
    </row>
    <row r="27" spans="1:42" x14ac:dyDescent="0.2">
      <c r="A27" s="455"/>
      <c r="B27" s="456"/>
      <c r="C27" s="457"/>
      <c r="D27" s="458"/>
      <c r="E27" s="456"/>
      <c r="F27" s="603"/>
      <c r="G27" s="603"/>
      <c r="H27" s="456"/>
      <c r="I27" s="460"/>
      <c r="J27" s="604"/>
      <c r="K27" s="461"/>
      <c r="L27" s="462"/>
      <c r="N27" s="431">
        <v>24</v>
      </c>
      <c r="O27" s="605">
        <f t="shared" si="0"/>
        <v>0</v>
      </c>
      <c r="P27" s="598">
        <f>'Balance de Energía'!K34</f>
        <v>0</v>
      </c>
      <c r="Q27" s="599">
        <f t="shared" si="1"/>
        <v>0</v>
      </c>
      <c r="S27" s="472">
        <f t="shared" si="2"/>
        <v>0</v>
      </c>
      <c r="T27" s="473">
        <f t="shared" si="3"/>
        <v>0</v>
      </c>
      <c r="V27" s="597">
        <f t="shared" si="4"/>
        <v>0</v>
      </c>
      <c r="W27" s="598">
        <f t="shared" si="5"/>
        <v>0</v>
      </c>
      <c r="X27" s="599">
        <f t="shared" si="6"/>
        <v>0</v>
      </c>
      <c r="AE27" s="539" t="str">
        <f t="shared" si="7"/>
        <v/>
      </c>
      <c r="AF27" s="560"/>
      <c r="AG27" s="561"/>
      <c r="AH27" s="562"/>
      <c r="AI27" s="590">
        <f t="shared" si="8"/>
        <v>0</v>
      </c>
      <c r="AJ27" s="591">
        <f t="shared" si="9"/>
        <v>0</v>
      </c>
      <c r="AK27" s="539" t="e">
        <f t="shared" si="10"/>
        <v>#VALUE!</v>
      </c>
      <c r="AL27" s="540"/>
      <c r="AM27" s="540"/>
      <c r="AN27" s="540"/>
      <c r="AO27" s="540"/>
      <c r="AP27" s="540"/>
    </row>
    <row r="28" spans="1:42" x14ac:dyDescent="0.2">
      <c r="A28" s="455"/>
      <c r="B28" s="456"/>
      <c r="C28" s="457"/>
      <c r="D28" s="458"/>
      <c r="E28" s="456"/>
      <c r="F28" s="603"/>
      <c r="G28" s="603"/>
      <c r="H28" s="456"/>
      <c r="I28" s="460"/>
      <c r="J28" s="604"/>
      <c r="K28" s="461"/>
      <c r="L28" s="462"/>
      <c r="N28" s="431">
        <v>25</v>
      </c>
      <c r="O28" s="605">
        <f t="shared" si="0"/>
        <v>0</v>
      </c>
      <c r="P28" s="598">
        <f>'Balance de Energía'!K35</f>
        <v>0</v>
      </c>
      <c r="Q28" s="599">
        <f t="shared" si="1"/>
        <v>0</v>
      </c>
      <c r="S28" s="472">
        <f t="shared" si="2"/>
        <v>0</v>
      </c>
      <c r="T28" s="473">
        <f t="shared" si="3"/>
        <v>0</v>
      </c>
      <c r="V28" s="597">
        <f t="shared" si="4"/>
        <v>0</v>
      </c>
      <c r="W28" s="598">
        <f t="shared" si="5"/>
        <v>0</v>
      </c>
      <c r="X28" s="599">
        <f t="shared" si="6"/>
        <v>0</v>
      </c>
      <c r="AE28" s="539" t="str">
        <f t="shared" si="7"/>
        <v/>
      </c>
      <c r="AF28" s="560"/>
      <c r="AG28" s="561"/>
      <c r="AH28" s="562"/>
      <c r="AI28" s="590">
        <f t="shared" si="8"/>
        <v>0</v>
      </c>
      <c r="AJ28" s="591">
        <f t="shared" si="9"/>
        <v>0</v>
      </c>
      <c r="AK28" s="539" t="e">
        <f t="shared" si="10"/>
        <v>#VALUE!</v>
      </c>
      <c r="AL28" s="540"/>
      <c r="AM28" s="540"/>
      <c r="AN28" s="540"/>
      <c r="AO28" s="540"/>
      <c r="AP28" s="540"/>
    </row>
    <row r="29" spans="1:42" x14ac:dyDescent="0.2">
      <c r="A29" s="455"/>
      <c r="B29" s="456"/>
      <c r="C29" s="457"/>
      <c r="D29" s="458"/>
      <c r="E29" s="456"/>
      <c r="F29" s="603"/>
      <c r="G29" s="603"/>
      <c r="H29" s="456"/>
      <c r="I29" s="460"/>
      <c r="J29" s="604"/>
      <c r="K29" s="461"/>
      <c r="L29" s="462"/>
      <c r="N29" s="431">
        <v>26</v>
      </c>
      <c r="O29" s="605">
        <f t="shared" si="0"/>
        <v>0</v>
      </c>
      <c r="P29" s="598">
        <f>'Balance de Energía'!K36</f>
        <v>0</v>
      </c>
      <c r="Q29" s="599">
        <f t="shared" si="1"/>
        <v>0</v>
      </c>
      <c r="S29" s="472">
        <f t="shared" si="2"/>
        <v>0</v>
      </c>
      <c r="T29" s="473">
        <f t="shared" si="3"/>
        <v>0</v>
      </c>
      <c r="V29" s="597">
        <f t="shared" si="4"/>
        <v>0</v>
      </c>
      <c r="W29" s="598">
        <f t="shared" si="5"/>
        <v>0</v>
      </c>
      <c r="X29" s="599">
        <f t="shared" si="6"/>
        <v>0</v>
      </c>
      <c r="AE29" s="539" t="str">
        <f t="shared" si="7"/>
        <v/>
      </c>
      <c r="AF29" s="560"/>
      <c r="AG29" s="561"/>
      <c r="AH29" s="562"/>
      <c r="AI29" s="590">
        <f t="shared" si="8"/>
        <v>0</v>
      </c>
      <c r="AJ29" s="591">
        <f t="shared" si="9"/>
        <v>0</v>
      </c>
      <c r="AK29" s="539" t="e">
        <f t="shared" si="10"/>
        <v>#VALUE!</v>
      </c>
      <c r="AL29" s="540"/>
      <c r="AM29" s="540"/>
      <c r="AN29" s="540"/>
      <c r="AO29" s="540"/>
      <c r="AP29" s="540"/>
    </row>
    <row r="30" spans="1:42" x14ac:dyDescent="0.2">
      <c r="A30" s="455"/>
      <c r="B30" s="456"/>
      <c r="C30" s="457"/>
      <c r="D30" s="458"/>
      <c r="E30" s="456"/>
      <c r="F30" s="603"/>
      <c r="G30" s="603"/>
      <c r="H30" s="456"/>
      <c r="I30" s="460"/>
      <c r="J30" s="604"/>
      <c r="K30" s="461"/>
      <c r="L30" s="462"/>
      <c r="N30" s="431">
        <v>27</v>
      </c>
      <c r="O30" s="605">
        <f t="shared" si="0"/>
        <v>0</v>
      </c>
      <c r="P30" s="598">
        <f>'Balance de Energía'!K37</f>
        <v>0</v>
      </c>
      <c r="Q30" s="599">
        <f t="shared" si="1"/>
        <v>0</v>
      </c>
      <c r="S30" s="472">
        <f t="shared" si="2"/>
        <v>0</v>
      </c>
      <c r="T30" s="473">
        <f t="shared" si="3"/>
        <v>0</v>
      </c>
      <c r="V30" s="597">
        <f t="shared" si="4"/>
        <v>0</v>
      </c>
      <c r="W30" s="598">
        <f t="shared" si="5"/>
        <v>0</v>
      </c>
      <c r="X30" s="599">
        <f t="shared" si="6"/>
        <v>0</v>
      </c>
      <c r="AE30" s="539" t="str">
        <f t="shared" si="7"/>
        <v/>
      </c>
      <c r="AF30" s="560"/>
      <c r="AG30" s="561"/>
      <c r="AH30" s="562"/>
      <c r="AI30" s="590">
        <f t="shared" si="8"/>
        <v>0</v>
      </c>
      <c r="AJ30" s="591">
        <f t="shared" si="9"/>
        <v>0</v>
      </c>
      <c r="AK30" s="539" t="e">
        <f t="shared" si="10"/>
        <v>#VALUE!</v>
      </c>
      <c r="AL30" s="540"/>
      <c r="AM30" s="540"/>
      <c r="AN30" s="540"/>
      <c r="AO30" s="540"/>
      <c r="AP30" s="540"/>
    </row>
    <row r="31" spans="1:42" x14ac:dyDescent="0.2">
      <c r="A31" s="455"/>
      <c r="B31" s="456"/>
      <c r="C31" s="457"/>
      <c r="D31" s="458"/>
      <c r="E31" s="456"/>
      <c r="F31" s="603"/>
      <c r="G31" s="603"/>
      <c r="H31" s="456"/>
      <c r="I31" s="460"/>
      <c r="J31" s="604"/>
      <c r="K31" s="461"/>
      <c r="L31" s="462"/>
      <c r="N31" s="431">
        <v>28</v>
      </c>
      <c r="O31" s="605">
        <f t="shared" si="0"/>
        <v>0</v>
      </c>
      <c r="P31" s="598">
        <f>'Balance de Energía'!K38</f>
        <v>0</v>
      </c>
      <c r="Q31" s="599">
        <f t="shared" si="1"/>
        <v>0</v>
      </c>
      <c r="S31" s="472">
        <f t="shared" si="2"/>
        <v>0</v>
      </c>
      <c r="T31" s="473">
        <f t="shared" si="3"/>
        <v>0</v>
      </c>
      <c r="V31" s="597">
        <f t="shared" si="4"/>
        <v>0</v>
      </c>
      <c r="W31" s="598">
        <f t="shared" si="5"/>
        <v>0</v>
      </c>
      <c r="X31" s="599">
        <f t="shared" si="6"/>
        <v>0</v>
      </c>
      <c r="AE31" s="539" t="str">
        <f t="shared" si="7"/>
        <v/>
      </c>
      <c r="AF31" s="560"/>
      <c r="AG31" s="561"/>
      <c r="AH31" s="562"/>
      <c r="AI31" s="590">
        <f t="shared" si="8"/>
        <v>0</v>
      </c>
      <c r="AJ31" s="591">
        <f t="shared" si="9"/>
        <v>0</v>
      </c>
      <c r="AK31" s="539" t="e">
        <f t="shared" si="10"/>
        <v>#VALUE!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0</v>
      </c>
      <c r="P32" s="598">
        <f>'Balance de Energía'!K39</f>
        <v>0</v>
      </c>
      <c r="Q32" s="599">
        <f t="shared" si="1"/>
        <v>0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0</v>
      </c>
      <c r="P36" s="491">
        <f>AVERAGE(P4:P34)</f>
        <v>0</v>
      </c>
      <c r="Q36" s="492">
        <f>AVERAGE(Q4:Q34)</f>
        <v>0</v>
      </c>
      <c r="S36" s="493">
        <f>SUM(S4:S34)</f>
        <v>284328.07354563981</v>
      </c>
      <c r="T36" s="494">
        <f>SUM(T4:T34)</f>
        <v>10040952.089</v>
      </c>
      <c r="V36" s="495">
        <f>SUM(V4:V34)</f>
        <v>0</v>
      </c>
      <c r="W36" s="496">
        <f>SUM(W4:W34)</f>
        <v>0</v>
      </c>
      <c r="X36" s="497">
        <f>SUM(X4:X34)</f>
        <v>0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21</v>
      </c>
      <c r="E37" s="488" t="s">
        <v>168</v>
      </c>
      <c r="F37" s="613">
        <f>MAX(F4:F34)</f>
        <v>786.95184300000005</v>
      </c>
      <c r="G37" s="613">
        <f>MAX(G4:G34)</f>
        <v>66.282768000000004</v>
      </c>
      <c r="I37" s="488" t="s">
        <v>169</v>
      </c>
      <c r="J37" s="614">
        <f>SUM(J5:J34)</f>
        <v>9913.1889659999997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10040.951200000001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688.10506985714278</v>
      </c>
      <c r="G38" s="615">
        <f>AVERAGE(G4:G34)</f>
        <v>64.037968285714285</v>
      </c>
      <c r="I38" s="488" t="s">
        <v>171</v>
      </c>
      <c r="J38" s="486">
        <f>J37/35.31467</f>
        <v>280.71022512740456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21</v>
      </c>
      <c r="AH38" s="540"/>
      <c r="AI38" s="540"/>
      <c r="AJ38" s="594">
        <f>AJ37/SUM(AI5:AI34)</f>
        <v>1.0128881948684096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620.63500999999997</v>
      </c>
      <c r="G39" s="616">
        <f>MIN(G4:G34)</f>
        <v>62.291943000000003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756.91557684285715</v>
      </c>
      <c r="G44" s="617">
        <f>G38*(1+$F$43)</f>
        <v>70.441765114285715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619.29456287142852</v>
      </c>
      <c r="G45" s="617">
        <f>G38*(1-$F$43)</f>
        <v>57.634171457142855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2016</v>
      </c>
      <c r="D3" s="447">
        <v>2</v>
      </c>
      <c r="E3" s="447">
        <v>1</v>
      </c>
      <c r="F3" s="450">
        <v>286423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45</v>
      </c>
      <c r="P3" s="518">
        <f>F4-F3</f>
        <v>45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45</v>
      </c>
      <c r="W3" s="520">
        <f>V3*35.31467</f>
        <v>1589.1601499999999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286423</v>
      </c>
      <c r="AF3" s="551">
        <v>177</v>
      </c>
      <c r="AG3" s="552">
        <v>1</v>
      </c>
      <c r="AH3" s="553">
        <v>286423</v>
      </c>
      <c r="AI3" s="554">
        <f t="shared" ref="AI3:AI34" si="0">IFERROR(AE3*1,0)</f>
        <v>286423</v>
      </c>
      <c r="AJ3" s="555">
        <f>(AI3-AH3)</f>
        <v>0</v>
      </c>
      <c r="AK3" s="540"/>
      <c r="AL3" s="556">
        <f>AH4-AH3</f>
        <v>-286423</v>
      </c>
      <c r="AM3" s="557">
        <f>AI4-AI3</f>
        <v>45</v>
      </c>
      <c r="AN3" s="558">
        <f>(AM3-AL3)</f>
        <v>286468</v>
      </c>
      <c r="AO3" s="559">
        <f t="shared" ref="AO3:AO33" si="1">IFERROR(AN3/AM3,"")</f>
        <v>6365.9555555555553</v>
      </c>
      <c r="AP3" s="540"/>
    </row>
    <row r="4" spans="1:42" x14ac:dyDescent="0.2">
      <c r="A4" s="455">
        <v>177</v>
      </c>
      <c r="B4" s="457">
        <v>0.375</v>
      </c>
      <c r="C4" s="456">
        <v>2016</v>
      </c>
      <c r="D4" s="456">
        <v>2</v>
      </c>
      <c r="E4" s="456">
        <v>2</v>
      </c>
      <c r="F4" s="459">
        <v>286468</v>
      </c>
      <c r="G4" s="456">
        <v>0</v>
      </c>
      <c r="H4" s="459">
        <v>1482880</v>
      </c>
      <c r="I4" s="456">
        <v>0</v>
      </c>
      <c r="J4" s="456">
        <v>0</v>
      </c>
      <c r="K4" s="456">
        <v>0</v>
      </c>
      <c r="L4" s="459">
        <v>96.924099999999996</v>
      </c>
      <c r="M4" s="459">
        <v>17.399999999999999</v>
      </c>
      <c r="N4" s="460">
        <v>0</v>
      </c>
      <c r="O4" s="524">
        <v>276</v>
      </c>
      <c r="P4" s="518">
        <f t="shared" ref="P4:P33" si="2">F5-F4</f>
        <v>276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276</v>
      </c>
      <c r="W4" s="525">
        <f>V4*35.31467</f>
        <v>9746.8489200000004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286468</v>
      </c>
      <c r="AF4" s="560"/>
      <c r="AG4" s="561"/>
      <c r="AH4" s="562"/>
      <c r="AI4" s="563">
        <f t="shared" si="0"/>
        <v>286468</v>
      </c>
      <c r="AJ4" s="564">
        <f t="shared" ref="AJ4:AJ34" si="6">(AI4-AH4)</f>
        <v>286468</v>
      </c>
      <c r="AK4" s="540"/>
      <c r="AL4" s="556">
        <f t="shared" ref="AL4:AM33" si="7">AH5-AH4</f>
        <v>0</v>
      </c>
      <c r="AM4" s="565">
        <f t="shared" si="7"/>
        <v>276</v>
      </c>
      <c r="AN4" s="566">
        <f t="shared" ref="AN4:AN33" si="8">(AM4-AL4)</f>
        <v>276</v>
      </c>
      <c r="AO4" s="567">
        <f t="shared" si="1"/>
        <v>1</v>
      </c>
      <c r="AP4" s="540"/>
    </row>
    <row r="5" spans="1:42" x14ac:dyDescent="0.2">
      <c r="A5" s="455">
        <v>177</v>
      </c>
      <c r="B5" s="457">
        <v>0.375</v>
      </c>
      <c r="C5" s="456">
        <v>2016</v>
      </c>
      <c r="D5" s="456">
        <v>2</v>
      </c>
      <c r="E5" s="456">
        <v>3</v>
      </c>
      <c r="F5" s="459">
        <v>286744</v>
      </c>
      <c r="G5" s="456">
        <v>0</v>
      </c>
      <c r="H5" s="459">
        <v>1482918</v>
      </c>
      <c r="I5" s="456">
        <v>0</v>
      </c>
      <c r="J5" s="456">
        <v>0</v>
      </c>
      <c r="K5" s="456">
        <v>0</v>
      </c>
      <c r="L5" s="459">
        <v>90.311000000000007</v>
      </c>
      <c r="M5" s="459">
        <v>15.9</v>
      </c>
      <c r="N5" s="460">
        <v>0</v>
      </c>
      <c r="O5" s="524">
        <v>0</v>
      </c>
      <c r="P5" s="518">
        <f t="shared" si="2"/>
        <v>0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0</v>
      </c>
      <c r="W5" s="525">
        <f t="shared" ref="W5:W33" si="10">V5*35.31467</f>
        <v>0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286744</v>
      </c>
      <c r="AF5" s="560"/>
      <c r="AG5" s="561"/>
      <c r="AH5" s="562"/>
      <c r="AI5" s="563">
        <f t="shared" si="0"/>
        <v>286744</v>
      </c>
      <c r="AJ5" s="564">
        <f t="shared" si="6"/>
        <v>286744</v>
      </c>
      <c r="AK5" s="540"/>
      <c r="AL5" s="556">
        <f t="shared" si="7"/>
        <v>0</v>
      </c>
      <c r="AM5" s="565">
        <f t="shared" si="7"/>
        <v>0</v>
      </c>
      <c r="AN5" s="566">
        <f t="shared" si="8"/>
        <v>0</v>
      </c>
      <c r="AO5" s="567" t="str">
        <f t="shared" si="1"/>
        <v/>
      </c>
      <c r="AP5" s="540"/>
    </row>
    <row r="6" spans="1:42" x14ac:dyDescent="0.2">
      <c r="A6" s="455">
        <v>177</v>
      </c>
      <c r="B6" s="457">
        <v>0.375</v>
      </c>
      <c r="C6" s="456">
        <v>2016</v>
      </c>
      <c r="D6" s="456">
        <v>2</v>
      </c>
      <c r="E6" s="456">
        <v>4</v>
      </c>
      <c r="F6" s="459">
        <v>286744</v>
      </c>
      <c r="G6" s="456">
        <v>0</v>
      </c>
      <c r="H6" s="459">
        <v>1482918</v>
      </c>
      <c r="I6" s="456">
        <v>0</v>
      </c>
      <c r="J6" s="456">
        <v>0</v>
      </c>
      <c r="K6" s="456">
        <v>0</v>
      </c>
      <c r="L6" s="459">
        <v>91.108400000000003</v>
      </c>
      <c r="M6" s="459">
        <v>16.100000000000001</v>
      </c>
      <c r="N6" s="460">
        <v>0</v>
      </c>
      <c r="O6" s="524">
        <v>0</v>
      </c>
      <c r="P6" s="518">
        <f t="shared" si="2"/>
        <v>0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0</v>
      </c>
      <c r="W6" s="525">
        <f t="shared" si="10"/>
        <v>0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286744</v>
      </c>
      <c r="AF6" s="560"/>
      <c r="AG6" s="561"/>
      <c r="AH6" s="562"/>
      <c r="AI6" s="563">
        <f t="shared" si="0"/>
        <v>286744</v>
      </c>
      <c r="AJ6" s="564">
        <f t="shared" si="6"/>
        <v>286744</v>
      </c>
      <c r="AK6" s="540"/>
      <c r="AL6" s="556">
        <f t="shared" si="7"/>
        <v>0</v>
      </c>
      <c r="AM6" s="565">
        <f t="shared" si="7"/>
        <v>0</v>
      </c>
      <c r="AN6" s="566">
        <f t="shared" si="8"/>
        <v>0</v>
      </c>
      <c r="AO6" s="567" t="str">
        <f t="shared" si="1"/>
        <v/>
      </c>
      <c r="AP6" s="540"/>
    </row>
    <row r="7" spans="1:42" x14ac:dyDescent="0.2">
      <c r="A7" s="455">
        <v>177</v>
      </c>
      <c r="B7" s="457">
        <v>0.375</v>
      </c>
      <c r="C7" s="456">
        <v>2016</v>
      </c>
      <c r="D7" s="456">
        <v>2</v>
      </c>
      <c r="E7" s="456">
        <v>5</v>
      </c>
      <c r="F7" s="459">
        <v>286744</v>
      </c>
      <c r="G7" s="456">
        <v>0</v>
      </c>
      <c r="H7" s="459">
        <v>1482918</v>
      </c>
      <c r="I7" s="456">
        <v>0</v>
      </c>
      <c r="J7" s="456">
        <v>0</v>
      </c>
      <c r="K7" s="456">
        <v>0</v>
      </c>
      <c r="L7" s="459">
        <v>91.216300000000004</v>
      </c>
      <c r="M7" s="459">
        <v>14</v>
      </c>
      <c r="N7" s="460">
        <v>0</v>
      </c>
      <c r="O7" s="524">
        <v>395</v>
      </c>
      <c r="P7" s="518">
        <f t="shared" si="2"/>
        <v>395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395</v>
      </c>
      <c r="W7" s="525">
        <f t="shared" si="10"/>
        <v>13949.29465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286744</v>
      </c>
      <c r="AF7" s="560"/>
      <c r="AG7" s="561"/>
      <c r="AH7" s="562"/>
      <c r="AI7" s="563">
        <f t="shared" si="0"/>
        <v>286744</v>
      </c>
      <c r="AJ7" s="564">
        <f t="shared" si="6"/>
        <v>286744</v>
      </c>
      <c r="AK7" s="540"/>
      <c r="AL7" s="556">
        <f t="shared" si="7"/>
        <v>0</v>
      </c>
      <c r="AM7" s="565">
        <f t="shared" si="7"/>
        <v>395</v>
      </c>
      <c r="AN7" s="566">
        <f t="shared" si="8"/>
        <v>395</v>
      </c>
      <c r="AO7" s="567">
        <f t="shared" si="1"/>
        <v>1</v>
      </c>
      <c r="AP7" s="540"/>
    </row>
    <row r="8" spans="1:42" x14ac:dyDescent="0.2">
      <c r="A8" s="455">
        <v>177</v>
      </c>
      <c r="B8" s="457">
        <v>0.375</v>
      </c>
      <c r="C8" s="456">
        <v>2016</v>
      </c>
      <c r="D8" s="456">
        <v>2</v>
      </c>
      <c r="E8" s="456">
        <v>6</v>
      </c>
      <c r="F8" s="459">
        <v>287139</v>
      </c>
      <c r="G8" s="456">
        <v>0</v>
      </c>
      <c r="H8" s="459">
        <v>1482970</v>
      </c>
      <c r="I8" s="456">
        <v>0</v>
      </c>
      <c r="J8" s="456">
        <v>0</v>
      </c>
      <c r="K8" s="456">
        <v>0</v>
      </c>
      <c r="L8" s="459">
        <v>91.463999999999999</v>
      </c>
      <c r="M8" s="459">
        <v>15.3</v>
      </c>
      <c r="N8" s="460">
        <v>0</v>
      </c>
      <c r="O8" s="524">
        <v>1414</v>
      </c>
      <c r="P8" s="518">
        <f t="shared" si="2"/>
        <v>1414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1414</v>
      </c>
      <c r="W8" s="525">
        <f t="shared" si="10"/>
        <v>49934.943379999997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287139</v>
      </c>
      <c r="AF8" s="560"/>
      <c r="AG8" s="561"/>
      <c r="AH8" s="562"/>
      <c r="AI8" s="563">
        <f t="shared" si="0"/>
        <v>287139</v>
      </c>
      <c r="AJ8" s="564">
        <f t="shared" si="6"/>
        <v>287139</v>
      </c>
      <c r="AK8" s="540"/>
      <c r="AL8" s="556">
        <f t="shared" si="7"/>
        <v>0</v>
      </c>
      <c r="AM8" s="565">
        <f t="shared" si="7"/>
        <v>1414</v>
      </c>
      <c r="AN8" s="566">
        <f t="shared" si="8"/>
        <v>1414</v>
      </c>
      <c r="AO8" s="567">
        <f t="shared" si="1"/>
        <v>1</v>
      </c>
      <c r="AP8" s="540"/>
    </row>
    <row r="9" spans="1:42" x14ac:dyDescent="0.2">
      <c r="A9" s="455">
        <v>177</v>
      </c>
      <c r="B9" s="457">
        <v>0.375</v>
      </c>
      <c r="C9" s="456">
        <v>2016</v>
      </c>
      <c r="D9" s="456">
        <v>2</v>
      </c>
      <c r="E9" s="456">
        <v>7</v>
      </c>
      <c r="F9" s="459">
        <v>288553</v>
      </c>
      <c r="G9" s="456">
        <v>0</v>
      </c>
      <c r="H9" s="459">
        <v>1483157</v>
      </c>
      <c r="I9" s="456">
        <v>0</v>
      </c>
      <c r="J9" s="456">
        <v>0</v>
      </c>
      <c r="K9" s="456">
        <v>0</v>
      </c>
      <c r="L9" s="459">
        <v>92.271299999999997</v>
      </c>
      <c r="M9" s="459">
        <v>16.600000000000001</v>
      </c>
      <c r="N9" s="460">
        <v>0</v>
      </c>
      <c r="O9" s="524">
        <v>1179</v>
      </c>
      <c r="P9" s="518">
        <f t="shared" si="2"/>
        <v>1179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1179</v>
      </c>
      <c r="W9" s="525">
        <f t="shared" si="10"/>
        <v>41635.995929999997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288553</v>
      </c>
      <c r="AF9" s="560"/>
      <c r="AG9" s="561"/>
      <c r="AH9" s="562"/>
      <c r="AI9" s="563">
        <f t="shared" si="0"/>
        <v>288553</v>
      </c>
      <c r="AJ9" s="564">
        <f t="shared" si="6"/>
        <v>288553</v>
      </c>
      <c r="AK9" s="540"/>
      <c r="AL9" s="556">
        <f t="shared" si="7"/>
        <v>0</v>
      </c>
      <c r="AM9" s="565">
        <f t="shared" si="7"/>
        <v>1179</v>
      </c>
      <c r="AN9" s="566">
        <f t="shared" si="8"/>
        <v>1179</v>
      </c>
      <c r="AO9" s="567">
        <f t="shared" si="1"/>
        <v>1</v>
      </c>
      <c r="AP9" s="540"/>
    </row>
    <row r="10" spans="1:42" x14ac:dyDescent="0.2">
      <c r="A10" s="455">
        <v>177</v>
      </c>
      <c r="B10" s="457">
        <v>0.375</v>
      </c>
      <c r="C10" s="456">
        <v>2016</v>
      </c>
      <c r="D10" s="456">
        <v>2</v>
      </c>
      <c r="E10" s="456">
        <v>8</v>
      </c>
      <c r="F10" s="459">
        <v>289732</v>
      </c>
      <c r="G10" s="456">
        <v>0</v>
      </c>
      <c r="H10" s="459">
        <v>1483314</v>
      </c>
      <c r="I10" s="456">
        <v>0</v>
      </c>
      <c r="J10" s="456">
        <v>0</v>
      </c>
      <c r="K10" s="456">
        <v>0</v>
      </c>
      <c r="L10" s="459">
        <v>91.889399999999995</v>
      </c>
      <c r="M10" s="459">
        <v>15.4</v>
      </c>
      <c r="N10" s="460">
        <v>0</v>
      </c>
      <c r="O10" s="524">
        <v>139</v>
      </c>
      <c r="P10" s="518">
        <f t="shared" si="2"/>
        <v>139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139</v>
      </c>
      <c r="W10" s="525">
        <f t="shared" si="10"/>
        <v>4908.7391299999999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289732</v>
      </c>
      <c r="AF10" s="560"/>
      <c r="AG10" s="561"/>
      <c r="AH10" s="562"/>
      <c r="AI10" s="563">
        <f t="shared" si="0"/>
        <v>289732</v>
      </c>
      <c r="AJ10" s="564">
        <f t="shared" si="6"/>
        <v>289732</v>
      </c>
      <c r="AK10" s="540"/>
      <c r="AL10" s="556">
        <f t="shared" si="7"/>
        <v>289871</v>
      </c>
      <c r="AM10" s="565">
        <f t="shared" si="7"/>
        <v>139</v>
      </c>
      <c r="AN10" s="566">
        <f t="shared" si="8"/>
        <v>-289732</v>
      </c>
      <c r="AO10" s="567">
        <f t="shared" si="1"/>
        <v>-2084.4028776978416</v>
      </c>
      <c r="AP10" s="540"/>
    </row>
    <row r="11" spans="1:42" x14ac:dyDescent="0.2">
      <c r="A11" s="455">
        <v>177</v>
      </c>
      <c r="B11" s="457">
        <v>0.375</v>
      </c>
      <c r="C11" s="456">
        <v>2016</v>
      </c>
      <c r="D11" s="456">
        <v>2</v>
      </c>
      <c r="E11" s="456">
        <v>9</v>
      </c>
      <c r="F11" s="459">
        <v>289871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0</v>
      </c>
      <c r="P11" s="518">
        <f t="shared" si="2"/>
        <v>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289871</v>
      </c>
      <c r="AF11" s="560">
        <v>177</v>
      </c>
      <c r="AG11" s="561">
        <v>9</v>
      </c>
      <c r="AH11" s="562">
        <v>289871</v>
      </c>
      <c r="AI11" s="563">
        <f t="shared" si="0"/>
        <v>289871</v>
      </c>
      <c r="AJ11" s="564">
        <f t="shared" si="6"/>
        <v>0</v>
      </c>
      <c r="AK11" s="540"/>
      <c r="AL11" s="556">
        <f t="shared" si="7"/>
        <v>0</v>
      </c>
      <c r="AM11" s="565">
        <f t="shared" si="7"/>
        <v>0</v>
      </c>
      <c r="AN11" s="566">
        <f t="shared" si="8"/>
        <v>0</v>
      </c>
      <c r="AO11" s="567" t="str">
        <f t="shared" si="1"/>
        <v/>
      </c>
      <c r="AP11" s="540"/>
    </row>
    <row r="12" spans="1:42" x14ac:dyDescent="0.2">
      <c r="A12" s="455">
        <v>177</v>
      </c>
      <c r="B12" s="457">
        <v>0.375</v>
      </c>
      <c r="C12" s="456">
        <v>2016</v>
      </c>
      <c r="D12" s="456">
        <v>2</v>
      </c>
      <c r="E12" s="456">
        <v>10</v>
      </c>
      <c r="F12" s="459">
        <v>289871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0</v>
      </c>
      <c r="P12" s="518">
        <f t="shared" si="2"/>
        <v>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289871</v>
      </c>
      <c r="AF12" s="560">
        <v>177</v>
      </c>
      <c r="AG12" s="561">
        <v>10</v>
      </c>
      <c r="AH12" s="562">
        <v>289871</v>
      </c>
      <c r="AI12" s="563">
        <f t="shared" si="0"/>
        <v>289871</v>
      </c>
      <c r="AJ12" s="564">
        <f t="shared" si="6"/>
        <v>0</v>
      </c>
      <c r="AK12" s="540"/>
      <c r="AL12" s="556">
        <f t="shared" si="7"/>
        <v>0</v>
      </c>
      <c r="AM12" s="565">
        <f t="shared" si="7"/>
        <v>0</v>
      </c>
      <c r="AN12" s="566">
        <f t="shared" si="8"/>
        <v>0</v>
      </c>
      <c r="AO12" s="567" t="str">
        <f t="shared" si="1"/>
        <v/>
      </c>
      <c r="AP12" s="540"/>
    </row>
    <row r="13" spans="1:42" x14ac:dyDescent="0.2">
      <c r="A13" s="455">
        <v>177</v>
      </c>
      <c r="B13" s="457">
        <v>0.375</v>
      </c>
      <c r="C13" s="456">
        <v>2016</v>
      </c>
      <c r="D13" s="456">
        <v>2</v>
      </c>
      <c r="E13" s="456">
        <v>11</v>
      </c>
      <c r="F13" s="459">
        <v>289871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68</v>
      </c>
      <c r="P13" s="518">
        <f t="shared" si="2"/>
        <v>68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68</v>
      </c>
      <c r="W13" s="527">
        <f t="shared" si="10"/>
        <v>2401.3975599999999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289871</v>
      </c>
      <c r="AF13" s="560">
        <v>177</v>
      </c>
      <c r="AG13" s="561">
        <v>11</v>
      </c>
      <c r="AH13" s="562">
        <v>289871</v>
      </c>
      <c r="AI13" s="563">
        <f t="shared" si="0"/>
        <v>289871</v>
      </c>
      <c r="AJ13" s="564">
        <f t="shared" si="6"/>
        <v>0</v>
      </c>
      <c r="AK13" s="540"/>
      <c r="AL13" s="556">
        <f t="shared" si="7"/>
        <v>68</v>
      </c>
      <c r="AM13" s="565">
        <f t="shared" si="7"/>
        <v>68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177</v>
      </c>
      <c r="B14" s="457">
        <v>0.375</v>
      </c>
      <c r="C14" s="456">
        <v>2016</v>
      </c>
      <c r="D14" s="456">
        <v>2</v>
      </c>
      <c r="E14" s="456">
        <v>12</v>
      </c>
      <c r="F14" s="459">
        <v>289939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30</v>
      </c>
      <c r="P14" s="518">
        <f t="shared" si="2"/>
        <v>30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30</v>
      </c>
      <c r="W14" s="527">
        <f t="shared" si="10"/>
        <v>1059.4401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289939</v>
      </c>
      <c r="AF14" s="560">
        <v>177</v>
      </c>
      <c r="AG14" s="561">
        <v>12</v>
      </c>
      <c r="AH14" s="562">
        <v>289939</v>
      </c>
      <c r="AI14" s="563">
        <f t="shared" si="0"/>
        <v>289939</v>
      </c>
      <c r="AJ14" s="564">
        <f t="shared" si="6"/>
        <v>0</v>
      </c>
      <c r="AK14" s="540"/>
      <c r="AL14" s="556">
        <f t="shared" si="7"/>
        <v>30</v>
      </c>
      <c r="AM14" s="565">
        <f t="shared" si="7"/>
        <v>30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177</v>
      </c>
      <c r="B15" s="457">
        <v>0.375</v>
      </c>
      <c r="C15" s="456">
        <v>2016</v>
      </c>
      <c r="D15" s="456">
        <v>2</v>
      </c>
      <c r="E15" s="456">
        <v>13</v>
      </c>
      <c r="F15" s="459">
        <v>289969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289969</v>
      </c>
      <c r="AF15" s="560">
        <v>177</v>
      </c>
      <c r="AG15" s="561">
        <v>13</v>
      </c>
      <c r="AH15" s="562">
        <v>289969</v>
      </c>
      <c r="AI15" s="563">
        <f t="shared" si="0"/>
        <v>289969</v>
      </c>
      <c r="AJ15" s="564">
        <f t="shared" si="6"/>
        <v>0</v>
      </c>
      <c r="AK15" s="540"/>
      <c r="AL15" s="556">
        <f t="shared" si="7"/>
        <v>0</v>
      </c>
      <c r="AM15" s="565">
        <f t="shared" si="7"/>
        <v>0</v>
      </c>
      <c r="AN15" s="566">
        <f t="shared" si="8"/>
        <v>0</v>
      </c>
      <c r="AO15" s="567" t="str">
        <f t="shared" si="1"/>
        <v/>
      </c>
      <c r="AP15" s="540"/>
    </row>
    <row r="16" spans="1:42" x14ac:dyDescent="0.2">
      <c r="A16" s="455">
        <v>177</v>
      </c>
      <c r="B16" s="457">
        <v>0.375</v>
      </c>
      <c r="C16" s="456">
        <v>2016</v>
      </c>
      <c r="D16" s="456">
        <v>2</v>
      </c>
      <c r="E16" s="456">
        <v>14</v>
      </c>
      <c r="F16" s="459">
        <v>289969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0</v>
      </c>
      <c r="P16" s="518">
        <f t="shared" si="2"/>
        <v>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289969</v>
      </c>
      <c r="AF16" s="560">
        <v>177</v>
      </c>
      <c r="AG16" s="561">
        <v>14</v>
      </c>
      <c r="AH16" s="562">
        <v>289969</v>
      </c>
      <c r="AI16" s="563">
        <f t="shared" si="0"/>
        <v>289969</v>
      </c>
      <c r="AJ16" s="564">
        <f t="shared" si="6"/>
        <v>0</v>
      </c>
      <c r="AK16" s="540"/>
      <c r="AL16" s="556">
        <f t="shared" si="7"/>
        <v>0</v>
      </c>
      <c r="AM16" s="565">
        <f t="shared" si="7"/>
        <v>0</v>
      </c>
      <c r="AN16" s="566">
        <f t="shared" si="8"/>
        <v>0</v>
      </c>
      <c r="AO16" s="567" t="str">
        <f t="shared" si="1"/>
        <v/>
      </c>
      <c r="AP16" s="540"/>
    </row>
    <row r="17" spans="1:42" x14ac:dyDescent="0.2">
      <c r="A17" s="455">
        <v>177</v>
      </c>
      <c r="B17" s="457">
        <v>0.375</v>
      </c>
      <c r="C17" s="456">
        <v>2016</v>
      </c>
      <c r="D17" s="456">
        <v>2</v>
      </c>
      <c r="E17" s="456">
        <v>15</v>
      </c>
      <c r="F17" s="459">
        <v>289969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0</v>
      </c>
      <c r="P17" s="518">
        <f t="shared" si="2"/>
        <v>0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289969</v>
      </c>
      <c r="AF17" s="560">
        <v>177</v>
      </c>
      <c r="AG17" s="561">
        <v>15</v>
      </c>
      <c r="AH17" s="562">
        <v>289969</v>
      </c>
      <c r="AI17" s="563">
        <f t="shared" si="0"/>
        <v>289969</v>
      </c>
      <c r="AJ17" s="564">
        <f t="shared" si="6"/>
        <v>0</v>
      </c>
      <c r="AK17" s="540"/>
      <c r="AL17" s="556">
        <f t="shared" si="7"/>
        <v>0</v>
      </c>
      <c r="AM17" s="565">
        <f t="shared" si="7"/>
        <v>0</v>
      </c>
      <c r="AN17" s="566">
        <f t="shared" si="8"/>
        <v>0</v>
      </c>
      <c r="AO17" s="567" t="str">
        <f t="shared" si="1"/>
        <v/>
      </c>
      <c r="AP17" s="540"/>
    </row>
    <row r="18" spans="1:42" x14ac:dyDescent="0.2">
      <c r="A18" s="455">
        <v>177</v>
      </c>
      <c r="B18" s="457">
        <v>0.375</v>
      </c>
      <c r="C18" s="456">
        <v>2016</v>
      </c>
      <c r="D18" s="456">
        <v>2</v>
      </c>
      <c r="E18" s="456">
        <v>16</v>
      </c>
      <c r="F18" s="459">
        <v>289969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652</v>
      </c>
      <c r="P18" s="518">
        <f t="shared" si="2"/>
        <v>652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652</v>
      </c>
      <c r="W18" s="527">
        <f t="shared" si="10"/>
        <v>23025.164840000001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>289969</v>
      </c>
      <c r="AF18" s="560">
        <v>177</v>
      </c>
      <c r="AG18" s="561">
        <v>16</v>
      </c>
      <c r="AH18" s="562">
        <v>289969</v>
      </c>
      <c r="AI18" s="563">
        <f t="shared" si="0"/>
        <v>289969</v>
      </c>
      <c r="AJ18" s="564">
        <f t="shared" si="6"/>
        <v>0</v>
      </c>
      <c r="AK18" s="540"/>
      <c r="AL18" s="556">
        <f t="shared" si="7"/>
        <v>652</v>
      </c>
      <c r="AM18" s="565">
        <f t="shared" si="7"/>
        <v>652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177</v>
      </c>
      <c r="B19" s="457">
        <v>0.375</v>
      </c>
      <c r="C19" s="456">
        <v>2016</v>
      </c>
      <c r="D19" s="456">
        <v>2</v>
      </c>
      <c r="E19" s="456">
        <v>17</v>
      </c>
      <c r="F19" s="459">
        <v>290621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703</v>
      </c>
      <c r="P19" s="518">
        <f t="shared" si="2"/>
        <v>703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703</v>
      </c>
      <c r="W19" s="527">
        <f t="shared" si="10"/>
        <v>24826.213009999999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>290621</v>
      </c>
      <c r="AF19" s="560">
        <v>177</v>
      </c>
      <c r="AG19" s="561">
        <v>17</v>
      </c>
      <c r="AH19" s="562">
        <v>290621</v>
      </c>
      <c r="AI19" s="563">
        <f t="shared" si="0"/>
        <v>290621</v>
      </c>
      <c r="AJ19" s="564">
        <f t="shared" si="6"/>
        <v>0</v>
      </c>
      <c r="AK19" s="540"/>
      <c r="AL19" s="556">
        <f t="shared" si="7"/>
        <v>703</v>
      </c>
      <c r="AM19" s="565">
        <f t="shared" si="7"/>
        <v>703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177</v>
      </c>
      <c r="B20" s="457">
        <v>0.375</v>
      </c>
      <c r="C20" s="456">
        <v>2016</v>
      </c>
      <c r="D20" s="456">
        <v>2</v>
      </c>
      <c r="E20" s="456">
        <v>18</v>
      </c>
      <c r="F20" s="459">
        <v>291324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745</v>
      </c>
      <c r="P20" s="518">
        <f t="shared" si="2"/>
        <v>745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745</v>
      </c>
      <c r="W20" s="527">
        <f t="shared" si="10"/>
        <v>26309.42915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>291324</v>
      </c>
      <c r="AF20" s="560">
        <v>177</v>
      </c>
      <c r="AG20" s="561">
        <v>18</v>
      </c>
      <c r="AH20" s="562">
        <v>291324</v>
      </c>
      <c r="AI20" s="563">
        <f t="shared" si="0"/>
        <v>291324</v>
      </c>
      <c r="AJ20" s="564">
        <f t="shared" si="6"/>
        <v>0</v>
      </c>
      <c r="AK20" s="540"/>
      <c r="AL20" s="556">
        <f t="shared" si="7"/>
        <v>745</v>
      </c>
      <c r="AM20" s="565">
        <f t="shared" si="7"/>
        <v>745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177</v>
      </c>
      <c r="B21" s="457">
        <v>0.375</v>
      </c>
      <c r="C21" s="456">
        <v>2016</v>
      </c>
      <c r="D21" s="456">
        <v>2</v>
      </c>
      <c r="E21" s="456">
        <v>19</v>
      </c>
      <c r="F21" s="459">
        <v>292069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932</v>
      </c>
      <c r="P21" s="518">
        <f t="shared" si="2"/>
        <v>932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932</v>
      </c>
      <c r="W21" s="527">
        <f t="shared" si="10"/>
        <v>32913.272440000001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>292069</v>
      </c>
      <c r="AF21" s="560">
        <v>177</v>
      </c>
      <c r="AG21" s="561">
        <v>19</v>
      </c>
      <c r="AH21" s="562">
        <v>292069</v>
      </c>
      <c r="AI21" s="563">
        <f t="shared" si="0"/>
        <v>292069</v>
      </c>
      <c r="AJ21" s="564">
        <f t="shared" si="6"/>
        <v>0</v>
      </c>
      <c r="AK21" s="540"/>
      <c r="AL21" s="556">
        <f t="shared" si="7"/>
        <v>932</v>
      </c>
      <c r="AM21" s="565">
        <f t="shared" si="7"/>
        <v>932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177</v>
      </c>
      <c r="B22" s="457">
        <v>0.375</v>
      </c>
      <c r="C22" s="456">
        <v>2016</v>
      </c>
      <c r="D22" s="456">
        <v>2</v>
      </c>
      <c r="E22" s="456">
        <v>20</v>
      </c>
      <c r="F22" s="459">
        <v>293001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1082</v>
      </c>
      <c r="P22" s="518">
        <f t="shared" si="2"/>
        <v>1082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1082</v>
      </c>
      <c r="W22" s="527">
        <f t="shared" si="10"/>
        <v>38210.47294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>293001</v>
      </c>
      <c r="AF22" s="560">
        <v>177</v>
      </c>
      <c r="AG22" s="561">
        <v>20</v>
      </c>
      <c r="AH22" s="562">
        <v>293001</v>
      </c>
      <c r="AI22" s="563">
        <f t="shared" si="0"/>
        <v>293001</v>
      </c>
      <c r="AJ22" s="564">
        <f t="shared" si="6"/>
        <v>0</v>
      </c>
      <c r="AK22" s="540"/>
      <c r="AL22" s="556">
        <f t="shared" si="7"/>
        <v>1082</v>
      </c>
      <c r="AM22" s="565">
        <f t="shared" si="7"/>
        <v>1082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177</v>
      </c>
      <c r="B23" s="457">
        <v>0.375</v>
      </c>
      <c r="C23" s="456">
        <v>2016</v>
      </c>
      <c r="D23" s="456">
        <v>2</v>
      </c>
      <c r="E23" s="456">
        <v>21</v>
      </c>
      <c r="F23" s="459">
        <v>294083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953</v>
      </c>
      <c r="P23" s="518">
        <f t="shared" si="2"/>
        <v>953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953</v>
      </c>
      <c r="W23" s="527">
        <f t="shared" si="10"/>
        <v>33654.880510000003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>294083</v>
      </c>
      <c r="AF23" s="560">
        <v>177</v>
      </c>
      <c r="AG23" s="561">
        <v>21</v>
      </c>
      <c r="AH23" s="562">
        <v>294083</v>
      </c>
      <c r="AI23" s="563">
        <f t="shared" si="0"/>
        <v>294083</v>
      </c>
      <c r="AJ23" s="564">
        <f t="shared" si="6"/>
        <v>0</v>
      </c>
      <c r="AK23" s="540"/>
      <c r="AL23" s="556">
        <f t="shared" si="7"/>
        <v>953</v>
      </c>
      <c r="AM23" s="565">
        <f t="shared" si="7"/>
        <v>953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177</v>
      </c>
      <c r="B24" s="457">
        <v>0.375</v>
      </c>
      <c r="C24" s="456">
        <v>2016</v>
      </c>
      <c r="D24" s="456">
        <v>2</v>
      </c>
      <c r="E24" s="456">
        <v>22</v>
      </c>
      <c r="F24" s="459">
        <v>295036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0</v>
      </c>
      <c r="P24" s="518">
        <f t="shared" si="2"/>
        <v>-295036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295036</v>
      </c>
      <c r="AF24" s="560">
        <v>177</v>
      </c>
      <c r="AG24" s="561">
        <v>22</v>
      </c>
      <c r="AH24" s="562">
        <v>295036</v>
      </c>
      <c r="AI24" s="563">
        <f t="shared" si="0"/>
        <v>295036</v>
      </c>
      <c r="AJ24" s="564">
        <f t="shared" si="6"/>
        <v>0</v>
      </c>
      <c r="AK24" s="540"/>
      <c r="AL24" s="556">
        <f t="shared" si="7"/>
        <v>-295036</v>
      </c>
      <c r="AM24" s="565">
        <f t="shared" si="7"/>
        <v>-295036</v>
      </c>
      <c r="AN24" s="566">
        <f t="shared" si="8"/>
        <v>0</v>
      </c>
      <c r="AO24" s="567">
        <f t="shared" si="1"/>
        <v>0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96.924099999999996</v>
      </c>
      <c r="M36" s="490">
        <f>MAX(M3:M34)</f>
        <v>17.399999999999999</v>
      </c>
      <c r="N36" s="488" t="s">
        <v>63</v>
      </c>
      <c r="O36" s="490">
        <f>SUM(O3:O33)</f>
        <v>8613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8613</v>
      </c>
      <c r="W36" s="494">
        <f>SUM(W3:W33)</f>
        <v>304165.25270999997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2012124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29.326568181818185</v>
      </c>
      <c r="M37" s="498">
        <f>AVERAGE(M3:M34)</f>
        <v>5.0318181818181822</v>
      </c>
      <c r="N37" s="488" t="s">
        <v>195</v>
      </c>
      <c r="O37" s="501">
        <f>O36*35.31467</f>
        <v>304165.25270999997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32.259225000000008</v>
      </c>
      <c r="M44" s="507">
        <f>M37*(1+$L$43)</f>
        <v>5.535000000000001</v>
      </c>
    </row>
    <row r="45" spans="1:42" x14ac:dyDescent="0.2">
      <c r="K45" s="506" t="s">
        <v>184</v>
      </c>
      <c r="L45" s="507">
        <f>L37*(1-$L$43)</f>
        <v>26.393911363636366</v>
      </c>
      <c r="M45" s="507">
        <f>M37*(1-$L$43)</f>
        <v>4.5286363636363642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2016</v>
      </c>
      <c r="D3" s="447">
        <v>2</v>
      </c>
      <c r="E3" s="447">
        <v>1</v>
      </c>
      <c r="F3" s="450">
        <v>835102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524</v>
      </c>
      <c r="P3" s="518">
        <f>F4-F3</f>
        <v>524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524</v>
      </c>
      <c r="W3" s="520">
        <f>V3*35.31467</f>
        <v>18504.88708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835102</v>
      </c>
      <c r="AF3" s="551">
        <v>205</v>
      </c>
      <c r="AG3" s="552">
        <v>1</v>
      </c>
      <c r="AH3" s="553">
        <v>835102</v>
      </c>
      <c r="AI3" s="554">
        <f t="shared" ref="AI3:AI34" si="0">IFERROR(AE3*1,0)</f>
        <v>835102</v>
      </c>
      <c r="AJ3" s="555">
        <f>(AI3-AH3)</f>
        <v>0</v>
      </c>
      <c r="AK3" s="540"/>
      <c r="AL3" s="556">
        <f>AH4-AH3</f>
        <v>-835102</v>
      </c>
      <c r="AM3" s="557">
        <f>AI4-AI3</f>
        <v>524</v>
      </c>
      <c r="AN3" s="558">
        <f>(AM3-AL3)</f>
        <v>835626</v>
      </c>
      <c r="AO3" s="559">
        <f t="shared" ref="AO3:AO33" si="1">IFERROR(AN3/AM3,"")</f>
        <v>1594.706106870229</v>
      </c>
      <c r="AP3" s="540"/>
    </row>
    <row r="4" spans="1:42" x14ac:dyDescent="0.2">
      <c r="A4" s="455">
        <v>205</v>
      </c>
      <c r="B4" s="457">
        <v>0.375</v>
      </c>
      <c r="C4" s="456">
        <v>2016</v>
      </c>
      <c r="D4" s="456">
        <v>2</v>
      </c>
      <c r="E4" s="456">
        <v>2</v>
      </c>
      <c r="F4" s="459">
        <v>835626</v>
      </c>
      <c r="G4" s="456">
        <v>0</v>
      </c>
      <c r="H4" s="459">
        <v>960209</v>
      </c>
      <c r="I4" s="456">
        <v>0</v>
      </c>
      <c r="J4" s="456">
        <v>0</v>
      </c>
      <c r="K4" s="456">
        <v>0</v>
      </c>
      <c r="L4" s="459">
        <v>96.625699999999995</v>
      </c>
      <c r="M4" s="459">
        <v>15.7</v>
      </c>
      <c r="N4" s="460">
        <v>0</v>
      </c>
      <c r="O4" s="524">
        <v>2650</v>
      </c>
      <c r="P4" s="518">
        <f t="shared" ref="P4:P33" si="2">F5-F4</f>
        <v>2650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2650</v>
      </c>
      <c r="W4" s="525">
        <f>V4*35.31467</f>
        <v>93583.875499999995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835626</v>
      </c>
      <c r="AF4" s="560"/>
      <c r="AG4" s="561"/>
      <c r="AH4" s="562"/>
      <c r="AI4" s="563">
        <f t="shared" si="0"/>
        <v>835626</v>
      </c>
      <c r="AJ4" s="564">
        <f t="shared" ref="AJ4:AJ34" si="6">(AI4-AH4)</f>
        <v>835626</v>
      </c>
      <c r="AK4" s="540"/>
      <c r="AL4" s="556">
        <f t="shared" ref="AL4:AM33" si="7">AH5-AH4</f>
        <v>0</v>
      </c>
      <c r="AM4" s="565">
        <f t="shared" si="7"/>
        <v>2650</v>
      </c>
      <c r="AN4" s="566">
        <f t="shared" ref="AN4:AN33" si="8">(AM4-AL4)</f>
        <v>2650</v>
      </c>
      <c r="AO4" s="567">
        <f t="shared" si="1"/>
        <v>1</v>
      </c>
      <c r="AP4" s="540"/>
    </row>
    <row r="5" spans="1:42" x14ac:dyDescent="0.2">
      <c r="A5" s="455">
        <v>205</v>
      </c>
      <c r="B5" s="457">
        <v>0.375</v>
      </c>
      <c r="C5" s="456">
        <v>2016</v>
      </c>
      <c r="D5" s="456">
        <v>2</v>
      </c>
      <c r="E5" s="456">
        <v>3</v>
      </c>
      <c r="F5" s="459">
        <v>838276</v>
      </c>
      <c r="G5" s="456">
        <v>0</v>
      </c>
      <c r="H5" s="459">
        <v>960568</v>
      </c>
      <c r="I5" s="456">
        <v>0</v>
      </c>
      <c r="J5" s="456">
        <v>0</v>
      </c>
      <c r="K5" s="456">
        <v>0</v>
      </c>
      <c r="L5" s="459">
        <v>89.623400000000004</v>
      </c>
      <c r="M5" s="459">
        <v>14.5</v>
      </c>
      <c r="N5" s="460">
        <v>0</v>
      </c>
      <c r="O5" s="524">
        <v>2948</v>
      </c>
      <c r="P5" s="518">
        <f t="shared" si="2"/>
        <v>2948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2948</v>
      </c>
      <c r="W5" s="525">
        <f t="shared" ref="W5:W33" si="10">V5*35.31467</f>
        <v>104107.64715999999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838276</v>
      </c>
      <c r="AF5" s="560"/>
      <c r="AG5" s="561"/>
      <c r="AH5" s="562"/>
      <c r="AI5" s="563">
        <f t="shared" si="0"/>
        <v>838276</v>
      </c>
      <c r="AJ5" s="564">
        <f t="shared" si="6"/>
        <v>838276</v>
      </c>
      <c r="AK5" s="540"/>
      <c r="AL5" s="556">
        <f t="shared" si="7"/>
        <v>0</v>
      </c>
      <c r="AM5" s="565">
        <f t="shared" si="7"/>
        <v>2948</v>
      </c>
      <c r="AN5" s="566">
        <f t="shared" si="8"/>
        <v>2948</v>
      </c>
      <c r="AO5" s="567">
        <f t="shared" si="1"/>
        <v>1</v>
      </c>
      <c r="AP5" s="540"/>
    </row>
    <row r="6" spans="1:42" x14ac:dyDescent="0.2">
      <c r="A6" s="455">
        <v>205</v>
      </c>
      <c r="B6" s="457">
        <v>0.375</v>
      </c>
      <c r="C6" s="456">
        <v>2016</v>
      </c>
      <c r="D6" s="456">
        <v>2</v>
      </c>
      <c r="E6" s="456">
        <v>4</v>
      </c>
      <c r="F6" s="459">
        <v>841224</v>
      </c>
      <c r="G6" s="456">
        <v>0</v>
      </c>
      <c r="H6" s="459">
        <v>960965</v>
      </c>
      <c r="I6" s="456">
        <v>0</v>
      </c>
      <c r="J6" s="456">
        <v>0</v>
      </c>
      <c r="K6" s="456">
        <v>0</v>
      </c>
      <c r="L6" s="459">
        <v>90.152100000000004</v>
      </c>
      <c r="M6" s="459">
        <v>14.4</v>
      </c>
      <c r="N6" s="460">
        <v>0</v>
      </c>
      <c r="O6" s="524">
        <v>2697</v>
      </c>
      <c r="P6" s="518">
        <f t="shared" si="2"/>
        <v>2697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2697</v>
      </c>
      <c r="W6" s="525">
        <f t="shared" si="10"/>
        <v>95243.664990000005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841224</v>
      </c>
      <c r="AF6" s="560"/>
      <c r="AG6" s="561"/>
      <c r="AH6" s="562"/>
      <c r="AI6" s="563">
        <f t="shared" si="0"/>
        <v>841224</v>
      </c>
      <c r="AJ6" s="564">
        <f t="shared" si="6"/>
        <v>841224</v>
      </c>
      <c r="AK6" s="540"/>
      <c r="AL6" s="556">
        <f t="shared" si="7"/>
        <v>0</v>
      </c>
      <c r="AM6" s="565">
        <f t="shared" si="7"/>
        <v>2697</v>
      </c>
      <c r="AN6" s="566">
        <f t="shared" si="8"/>
        <v>2697</v>
      </c>
      <c r="AO6" s="567">
        <f t="shared" si="1"/>
        <v>1</v>
      </c>
      <c r="AP6" s="540"/>
    </row>
    <row r="7" spans="1:42" x14ac:dyDescent="0.2">
      <c r="A7" s="455">
        <v>205</v>
      </c>
      <c r="B7" s="457">
        <v>0.375</v>
      </c>
      <c r="C7" s="456">
        <v>2016</v>
      </c>
      <c r="D7" s="456">
        <v>2</v>
      </c>
      <c r="E7" s="456">
        <v>5</v>
      </c>
      <c r="F7" s="459">
        <v>843921</v>
      </c>
      <c r="G7" s="456">
        <v>0</v>
      </c>
      <c r="H7" s="459">
        <v>961326</v>
      </c>
      <c r="I7" s="456">
        <v>0</v>
      </c>
      <c r="J7" s="456">
        <v>0</v>
      </c>
      <c r="K7" s="456">
        <v>0</v>
      </c>
      <c r="L7" s="459">
        <v>90.245800000000003</v>
      </c>
      <c r="M7" s="459">
        <v>13.1</v>
      </c>
      <c r="N7" s="460">
        <v>0</v>
      </c>
      <c r="O7" s="524">
        <v>2819</v>
      </c>
      <c r="P7" s="518">
        <f t="shared" si="2"/>
        <v>2819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2819</v>
      </c>
      <c r="W7" s="525">
        <f t="shared" si="10"/>
        <v>99552.054730000003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843921</v>
      </c>
      <c r="AF7" s="560"/>
      <c r="AG7" s="561"/>
      <c r="AH7" s="562"/>
      <c r="AI7" s="563">
        <f t="shared" si="0"/>
        <v>843921</v>
      </c>
      <c r="AJ7" s="564">
        <f t="shared" si="6"/>
        <v>843921</v>
      </c>
      <c r="AK7" s="540"/>
      <c r="AL7" s="556">
        <f t="shared" si="7"/>
        <v>0</v>
      </c>
      <c r="AM7" s="565">
        <f t="shared" si="7"/>
        <v>2819</v>
      </c>
      <c r="AN7" s="566">
        <f t="shared" si="8"/>
        <v>2819</v>
      </c>
      <c r="AO7" s="567">
        <f t="shared" si="1"/>
        <v>1</v>
      </c>
      <c r="AP7" s="540"/>
    </row>
    <row r="8" spans="1:42" x14ac:dyDescent="0.2">
      <c r="A8" s="455">
        <v>205</v>
      </c>
      <c r="B8" s="457">
        <v>0.375</v>
      </c>
      <c r="C8" s="456">
        <v>2016</v>
      </c>
      <c r="D8" s="456">
        <v>2</v>
      </c>
      <c r="E8" s="456">
        <v>6</v>
      </c>
      <c r="F8" s="459">
        <v>846740</v>
      </c>
      <c r="G8" s="456">
        <v>0</v>
      </c>
      <c r="H8" s="459">
        <v>961704</v>
      </c>
      <c r="I8" s="456">
        <v>0</v>
      </c>
      <c r="J8" s="456">
        <v>0</v>
      </c>
      <c r="K8" s="456">
        <v>0</v>
      </c>
      <c r="L8" s="459">
        <v>90.520600000000002</v>
      </c>
      <c r="M8" s="459">
        <v>13.6</v>
      </c>
      <c r="N8" s="460">
        <v>0</v>
      </c>
      <c r="O8" s="524">
        <v>2276</v>
      </c>
      <c r="P8" s="518">
        <f t="shared" si="2"/>
        <v>2276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2276</v>
      </c>
      <c r="W8" s="525">
        <f t="shared" si="10"/>
        <v>80376.188920000001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846740</v>
      </c>
      <c r="AF8" s="560"/>
      <c r="AG8" s="561"/>
      <c r="AH8" s="562"/>
      <c r="AI8" s="563">
        <f t="shared" si="0"/>
        <v>846740</v>
      </c>
      <c r="AJ8" s="564">
        <f t="shared" si="6"/>
        <v>846740</v>
      </c>
      <c r="AK8" s="540"/>
      <c r="AL8" s="556">
        <f t="shared" si="7"/>
        <v>0</v>
      </c>
      <c r="AM8" s="565">
        <f t="shared" si="7"/>
        <v>2276</v>
      </c>
      <c r="AN8" s="566">
        <f t="shared" si="8"/>
        <v>2276</v>
      </c>
      <c r="AO8" s="567">
        <f t="shared" si="1"/>
        <v>1</v>
      </c>
      <c r="AP8" s="540"/>
    </row>
    <row r="9" spans="1:42" x14ac:dyDescent="0.2">
      <c r="A9" s="455">
        <v>205</v>
      </c>
      <c r="B9" s="457">
        <v>0.375</v>
      </c>
      <c r="C9" s="456">
        <v>2016</v>
      </c>
      <c r="D9" s="456">
        <v>2</v>
      </c>
      <c r="E9" s="456">
        <v>7</v>
      </c>
      <c r="F9" s="459">
        <v>849016</v>
      </c>
      <c r="G9" s="456">
        <v>0</v>
      </c>
      <c r="H9" s="459">
        <v>962006</v>
      </c>
      <c r="I9" s="456">
        <v>0</v>
      </c>
      <c r="J9" s="456">
        <v>0</v>
      </c>
      <c r="K9" s="456">
        <v>0</v>
      </c>
      <c r="L9" s="459">
        <v>91.724900000000005</v>
      </c>
      <c r="M9" s="459">
        <v>12.6</v>
      </c>
      <c r="N9" s="460">
        <v>0</v>
      </c>
      <c r="O9" s="524">
        <v>411</v>
      </c>
      <c r="P9" s="518">
        <f t="shared" si="2"/>
        <v>411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411</v>
      </c>
      <c r="W9" s="525">
        <f t="shared" si="10"/>
        <v>14514.329369999999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849016</v>
      </c>
      <c r="AF9" s="560"/>
      <c r="AG9" s="561"/>
      <c r="AH9" s="562"/>
      <c r="AI9" s="563">
        <f t="shared" si="0"/>
        <v>849016</v>
      </c>
      <c r="AJ9" s="564">
        <f t="shared" si="6"/>
        <v>849016</v>
      </c>
      <c r="AK9" s="540"/>
      <c r="AL9" s="556">
        <f t="shared" si="7"/>
        <v>0</v>
      </c>
      <c r="AM9" s="565">
        <f t="shared" si="7"/>
        <v>411</v>
      </c>
      <c r="AN9" s="566">
        <f t="shared" si="8"/>
        <v>411</v>
      </c>
      <c r="AO9" s="567">
        <f t="shared" si="1"/>
        <v>1</v>
      </c>
      <c r="AP9" s="540"/>
    </row>
    <row r="10" spans="1:42" x14ac:dyDescent="0.2">
      <c r="A10" s="455">
        <v>205</v>
      </c>
      <c r="B10" s="457">
        <v>0.375</v>
      </c>
      <c r="C10" s="456">
        <v>2016</v>
      </c>
      <c r="D10" s="456">
        <v>2</v>
      </c>
      <c r="E10" s="456">
        <v>8</v>
      </c>
      <c r="F10" s="459">
        <v>849427</v>
      </c>
      <c r="G10" s="456">
        <v>0</v>
      </c>
      <c r="H10" s="459">
        <v>962060</v>
      </c>
      <c r="I10" s="456">
        <v>0</v>
      </c>
      <c r="J10" s="456">
        <v>0</v>
      </c>
      <c r="K10" s="456">
        <v>0</v>
      </c>
      <c r="L10" s="459">
        <v>91.505499999999998</v>
      </c>
      <c r="M10" s="459">
        <v>11.8</v>
      </c>
      <c r="N10" s="460">
        <v>0</v>
      </c>
      <c r="O10" s="524">
        <v>2961</v>
      </c>
      <c r="P10" s="518">
        <f t="shared" si="2"/>
        <v>2961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2961</v>
      </c>
      <c r="W10" s="525">
        <f t="shared" si="10"/>
        <v>104566.73787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849427</v>
      </c>
      <c r="AF10" s="560"/>
      <c r="AG10" s="561"/>
      <c r="AH10" s="562"/>
      <c r="AI10" s="563">
        <f t="shared" si="0"/>
        <v>849427</v>
      </c>
      <c r="AJ10" s="564">
        <f t="shared" si="6"/>
        <v>849427</v>
      </c>
      <c r="AK10" s="540"/>
      <c r="AL10" s="556">
        <f t="shared" si="7"/>
        <v>852388</v>
      </c>
      <c r="AM10" s="565">
        <f t="shared" si="7"/>
        <v>2961</v>
      </c>
      <c r="AN10" s="566">
        <f t="shared" si="8"/>
        <v>-849427</v>
      </c>
      <c r="AO10" s="567">
        <f t="shared" si="1"/>
        <v>-286.87166497804793</v>
      </c>
      <c r="AP10" s="540"/>
    </row>
    <row r="11" spans="1:42" x14ac:dyDescent="0.2">
      <c r="A11" s="455">
        <v>205</v>
      </c>
      <c r="B11" s="457">
        <v>0.375</v>
      </c>
      <c r="C11" s="456">
        <v>2016</v>
      </c>
      <c r="D11" s="456">
        <v>2</v>
      </c>
      <c r="E11" s="456">
        <v>9</v>
      </c>
      <c r="F11" s="459">
        <v>852388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3036</v>
      </c>
      <c r="P11" s="518">
        <f t="shared" si="2"/>
        <v>3036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3036</v>
      </c>
      <c r="W11" s="527">
        <f t="shared" si="10"/>
        <v>107215.33812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852388</v>
      </c>
      <c r="AF11" s="560">
        <v>205</v>
      </c>
      <c r="AG11" s="561">
        <v>9</v>
      </c>
      <c r="AH11" s="562">
        <v>852388</v>
      </c>
      <c r="AI11" s="563">
        <f t="shared" si="0"/>
        <v>852388</v>
      </c>
      <c r="AJ11" s="564">
        <f t="shared" si="6"/>
        <v>0</v>
      </c>
      <c r="AK11" s="540"/>
      <c r="AL11" s="556">
        <f t="shared" si="7"/>
        <v>3036</v>
      </c>
      <c r="AM11" s="565">
        <f t="shared" si="7"/>
        <v>3036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205</v>
      </c>
      <c r="B12" s="457">
        <v>0.375</v>
      </c>
      <c r="C12" s="456">
        <v>2016</v>
      </c>
      <c r="D12" s="456">
        <v>2</v>
      </c>
      <c r="E12" s="456">
        <v>10</v>
      </c>
      <c r="F12" s="459">
        <v>855424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2661</v>
      </c>
      <c r="P12" s="518">
        <f t="shared" si="2"/>
        <v>2661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2661</v>
      </c>
      <c r="W12" s="527">
        <f t="shared" si="10"/>
        <v>93972.336869999999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855424</v>
      </c>
      <c r="AF12" s="560">
        <v>205</v>
      </c>
      <c r="AG12" s="561">
        <v>10</v>
      </c>
      <c r="AH12" s="562">
        <v>855424</v>
      </c>
      <c r="AI12" s="563">
        <f t="shared" si="0"/>
        <v>855424</v>
      </c>
      <c r="AJ12" s="564">
        <f t="shared" si="6"/>
        <v>0</v>
      </c>
      <c r="AK12" s="540"/>
      <c r="AL12" s="556">
        <f t="shared" si="7"/>
        <v>2661</v>
      </c>
      <c r="AM12" s="565">
        <f t="shared" si="7"/>
        <v>2661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205</v>
      </c>
      <c r="B13" s="457">
        <v>0.375</v>
      </c>
      <c r="C13" s="456">
        <v>2016</v>
      </c>
      <c r="D13" s="456">
        <v>2</v>
      </c>
      <c r="E13" s="456">
        <v>11</v>
      </c>
      <c r="F13" s="459">
        <v>858085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2976</v>
      </c>
      <c r="P13" s="518">
        <f t="shared" si="2"/>
        <v>2976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2976</v>
      </c>
      <c r="W13" s="527">
        <f t="shared" si="10"/>
        <v>105096.45792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858085</v>
      </c>
      <c r="AF13" s="560">
        <v>205</v>
      </c>
      <c r="AG13" s="561">
        <v>11</v>
      </c>
      <c r="AH13" s="562">
        <v>858085</v>
      </c>
      <c r="AI13" s="563">
        <f t="shared" si="0"/>
        <v>858085</v>
      </c>
      <c r="AJ13" s="564">
        <f t="shared" si="6"/>
        <v>0</v>
      </c>
      <c r="AK13" s="540"/>
      <c r="AL13" s="556">
        <f t="shared" si="7"/>
        <v>2976</v>
      </c>
      <c r="AM13" s="565">
        <f t="shared" si="7"/>
        <v>2976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205</v>
      </c>
      <c r="B14" s="457">
        <v>0.375</v>
      </c>
      <c r="C14" s="456">
        <v>2016</v>
      </c>
      <c r="D14" s="456">
        <v>2</v>
      </c>
      <c r="E14" s="456">
        <v>12</v>
      </c>
      <c r="F14" s="459">
        <v>861061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2134</v>
      </c>
      <c r="P14" s="518">
        <f t="shared" si="2"/>
        <v>2134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2134</v>
      </c>
      <c r="W14" s="527">
        <f t="shared" si="10"/>
        <v>75361.505779999992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861061</v>
      </c>
      <c r="AF14" s="560">
        <v>205</v>
      </c>
      <c r="AG14" s="561">
        <v>12</v>
      </c>
      <c r="AH14" s="562">
        <v>861061</v>
      </c>
      <c r="AI14" s="563">
        <f t="shared" si="0"/>
        <v>861061</v>
      </c>
      <c r="AJ14" s="564">
        <f t="shared" si="6"/>
        <v>0</v>
      </c>
      <c r="AK14" s="540"/>
      <c r="AL14" s="556">
        <f t="shared" si="7"/>
        <v>2134</v>
      </c>
      <c r="AM14" s="565">
        <f t="shared" si="7"/>
        <v>2134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205</v>
      </c>
      <c r="B15" s="457">
        <v>0.375</v>
      </c>
      <c r="C15" s="456">
        <v>2016</v>
      </c>
      <c r="D15" s="456">
        <v>2</v>
      </c>
      <c r="E15" s="456">
        <v>13</v>
      </c>
      <c r="F15" s="459">
        <v>863195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3037</v>
      </c>
      <c r="P15" s="518">
        <f t="shared" si="2"/>
        <v>3037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3037</v>
      </c>
      <c r="W15" s="527">
        <f t="shared" si="10"/>
        <v>107250.65278999999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863195</v>
      </c>
      <c r="AF15" s="560">
        <v>205</v>
      </c>
      <c r="AG15" s="561">
        <v>13</v>
      </c>
      <c r="AH15" s="562">
        <v>863195</v>
      </c>
      <c r="AI15" s="563">
        <f t="shared" si="0"/>
        <v>863195</v>
      </c>
      <c r="AJ15" s="564">
        <f t="shared" si="6"/>
        <v>0</v>
      </c>
      <c r="AK15" s="540"/>
      <c r="AL15" s="556">
        <f t="shared" si="7"/>
        <v>3037</v>
      </c>
      <c r="AM15" s="565">
        <f t="shared" si="7"/>
        <v>3037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205</v>
      </c>
      <c r="B16" s="457">
        <v>0.375</v>
      </c>
      <c r="C16" s="456">
        <v>2016</v>
      </c>
      <c r="D16" s="456">
        <v>2</v>
      </c>
      <c r="E16" s="456">
        <v>14</v>
      </c>
      <c r="F16" s="459">
        <v>866232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1635</v>
      </c>
      <c r="P16" s="518">
        <f t="shared" si="2"/>
        <v>1635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1635</v>
      </c>
      <c r="W16" s="527">
        <f t="shared" si="10"/>
        <v>57739.48545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866232</v>
      </c>
      <c r="AF16" s="560">
        <v>205</v>
      </c>
      <c r="AG16" s="561">
        <v>14</v>
      </c>
      <c r="AH16" s="562">
        <v>866232</v>
      </c>
      <c r="AI16" s="563">
        <f t="shared" si="0"/>
        <v>866232</v>
      </c>
      <c r="AJ16" s="564">
        <f t="shared" si="6"/>
        <v>0</v>
      </c>
      <c r="AK16" s="540"/>
      <c r="AL16" s="556">
        <f t="shared" si="7"/>
        <v>1635</v>
      </c>
      <c r="AM16" s="565">
        <f t="shared" si="7"/>
        <v>1635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205</v>
      </c>
      <c r="B17" s="457">
        <v>0.375</v>
      </c>
      <c r="C17" s="456">
        <v>2016</v>
      </c>
      <c r="D17" s="456">
        <v>2</v>
      </c>
      <c r="E17" s="456">
        <v>15</v>
      </c>
      <c r="F17" s="459">
        <v>867867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2627</v>
      </c>
      <c r="P17" s="518">
        <f t="shared" si="2"/>
        <v>2627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2627</v>
      </c>
      <c r="W17" s="527">
        <f t="shared" si="10"/>
        <v>92771.638089999993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867867</v>
      </c>
      <c r="AF17" s="560">
        <v>205</v>
      </c>
      <c r="AG17" s="561">
        <v>15</v>
      </c>
      <c r="AH17" s="562">
        <v>867867</v>
      </c>
      <c r="AI17" s="563">
        <f t="shared" si="0"/>
        <v>867867</v>
      </c>
      <c r="AJ17" s="564">
        <f t="shared" si="6"/>
        <v>0</v>
      </c>
      <c r="AK17" s="540"/>
      <c r="AL17" s="556">
        <f t="shared" si="7"/>
        <v>2627</v>
      </c>
      <c r="AM17" s="565">
        <f t="shared" si="7"/>
        <v>2627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>
        <v>205</v>
      </c>
      <c r="B18" s="457">
        <v>0.375</v>
      </c>
      <c r="C18" s="456">
        <v>2016</v>
      </c>
      <c r="D18" s="456">
        <v>2</v>
      </c>
      <c r="E18" s="456">
        <v>16</v>
      </c>
      <c r="F18" s="459">
        <v>870494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3211</v>
      </c>
      <c r="P18" s="518">
        <f t="shared" si="2"/>
        <v>3211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3211</v>
      </c>
      <c r="W18" s="527">
        <f t="shared" si="10"/>
        <v>113395.40536999999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>870494</v>
      </c>
      <c r="AF18" s="560">
        <v>205</v>
      </c>
      <c r="AG18" s="561">
        <v>16</v>
      </c>
      <c r="AH18" s="562">
        <v>870494</v>
      </c>
      <c r="AI18" s="563">
        <f t="shared" si="0"/>
        <v>870494</v>
      </c>
      <c r="AJ18" s="564">
        <f t="shared" si="6"/>
        <v>0</v>
      </c>
      <c r="AK18" s="540"/>
      <c r="AL18" s="556">
        <f t="shared" si="7"/>
        <v>3211</v>
      </c>
      <c r="AM18" s="565">
        <f t="shared" si="7"/>
        <v>3211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205</v>
      </c>
      <c r="B19" s="457">
        <v>0.375</v>
      </c>
      <c r="C19" s="456">
        <v>2016</v>
      </c>
      <c r="D19" s="456">
        <v>2</v>
      </c>
      <c r="E19" s="456">
        <v>17</v>
      </c>
      <c r="F19" s="459">
        <v>873705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2738</v>
      </c>
      <c r="P19" s="518">
        <f t="shared" si="2"/>
        <v>2738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2738</v>
      </c>
      <c r="W19" s="527">
        <f t="shared" si="10"/>
        <v>96691.566460000002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>873705</v>
      </c>
      <c r="AF19" s="560">
        <v>205</v>
      </c>
      <c r="AG19" s="561">
        <v>17</v>
      </c>
      <c r="AH19" s="562">
        <v>873705</v>
      </c>
      <c r="AI19" s="563">
        <f t="shared" si="0"/>
        <v>873705</v>
      </c>
      <c r="AJ19" s="564">
        <f t="shared" si="6"/>
        <v>0</v>
      </c>
      <c r="AK19" s="540"/>
      <c r="AL19" s="556">
        <f t="shared" si="7"/>
        <v>2738</v>
      </c>
      <c r="AM19" s="565">
        <f t="shared" si="7"/>
        <v>2738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205</v>
      </c>
      <c r="B20" s="457">
        <v>0.375</v>
      </c>
      <c r="C20" s="456">
        <v>2016</v>
      </c>
      <c r="D20" s="456">
        <v>2</v>
      </c>
      <c r="E20" s="456">
        <v>18</v>
      </c>
      <c r="F20" s="459">
        <v>876443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2716</v>
      </c>
      <c r="P20" s="518">
        <f t="shared" si="2"/>
        <v>2716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2716</v>
      </c>
      <c r="W20" s="527">
        <f t="shared" si="10"/>
        <v>95914.643719999993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>876443</v>
      </c>
      <c r="AF20" s="560">
        <v>205</v>
      </c>
      <c r="AG20" s="561">
        <v>18</v>
      </c>
      <c r="AH20" s="562">
        <v>876443</v>
      </c>
      <c r="AI20" s="563">
        <f t="shared" si="0"/>
        <v>876443</v>
      </c>
      <c r="AJ20" s="564">
        <f t="shared" si="6"/>
        <v>0</v>
      </c>
      <c r="AK20" s="540"/>
      <c r="AL20" s="556">
        <f t="shared" si="7"/>
        <v>2716</v>
      </c>
      <c r="AM20" s="565">
        <f t="shared" si="7"/>
        <v>2716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205</v>
      </c>
      <c r="B21" s="457">
        <v>0.375</v>
      </c>
      <c r="C21" s="456">
        <v>2016</v>
      </c>
      <c r="D21" s="456">
        <v>2</v>
      </c>
      <c r="E21" s="456">
        <v>19</v>
      </c>
      <c r="F21" s="459">
        <v>879159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2631</v>
      </c>
      <c r="P21" s="518">
        <f t="shared" si="2"/>
        <v>2631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2631</v>
      </c>
      <c r="W21" s="527">
        <f t="shared" si="10"/>
        <v>92912.896769999992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>879159</v>
      </c>
      <c r="AF21" s="560">
        <v>205</v>
      </c>
      <c r="AG21" s="561">
        <v>19</v>
      </c>
      <c r="AH21" s="562">
        <v>879159</v>
      </c>
      <c r="AI21" s="563">
        <f t="shared" si="0"/>
        <v>879159</v>
      </c>
      <c r="AJ21" s="564">
        <f t="shared" si="6"/>
        <v>0</v>
      </c>
      <c r="AK21" s="540"/>
      <c r="AL21" s="556">
        <f t="shared" si="7"/>
        <v>2631</v>
      </c>
      <c r="AM21" s="565">
        <f t="shared" si="7"/>
        <v>2631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205</v>
      </c>
      <c r="B22" s="457">
        <v>0.375</v>
      </c>
      <c r="C22" s="456">
        <v>2016</v>
      </c>
      <c r="D22" s="456">
        <v>2</v>
      </c>
      <c r="E22" s="456">
        <v>20</v>
      </c>
      <c r="F22" s="459">
        <v>881790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2205</v>
      </c>
      <c r="P22" s="518">
        <f t="shared" si="2"/>
        <v>2205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2205</v>
      </c>
      <c r="W22" s="527">
        <f t="shared" si="10"/>
        <v>77868.847349999996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>881790</v>
      </c>
      <c r="AF22" s="560">
        <v>205</v>
      </c>
      <c r="AG22" s="561">
        <v>20</v>
      </c>
      <c r="AH22" s="562">
        <v>881790</v>
      </c>
      <c r="AI22" s="563">
        <f t="shared" si="0"/>
        <v>881790</v>
      </c>
      <c r="AJ22" s="564">
        <f t="shared" si="6"/>
        <v>0</v>
      </c>
      <c r="AK22" s="540"/>
      <c r="AL22" s="556">
        <f t="shared" si="7"/>
        <v>2205</v>
      </c>
      <c r="AM22" s="565">
        <f t="shared" si="7"/>
        <v>2205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205</v>
      </c>
      <c r="B23" s="457">
        <v>0.375</v>
      </c>
      <c r="C23" s="456">
        <v>2016</v>
      </c>
      <c r="D23" s="456">
        <v>2</v>
      </c>
      <c r="E23" s="456">
        <v>21</v>
      </c>
      <c r="F23" s="459">
        <v>883995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529</v>
      </c>
      <c r="P23" s="518">
        <f t="shared" si="2"/>
        <v>529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529</v>
      </c>
      <c r="W23" s="527">
        <f t="shared" si="10"/>
        <v>18681.460429999999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>883995</v>
      </c>
      <c r="AF23" s="560">
        <v>205</v>
      </c>
      <c r="AG23" s="561">
        <v>21</v>
      </c>
      <c r="AH23" s="562">
        <v>883995</v>
      </c>
      <c r="AI23" s="563">
        <f t="shared" si="0"/>
        <v>883995</v>
      </c>
      <c r="AJ23" s="564">
        <f t="shared" si="6"/>
        <v>0</v>
      </c>
      <c r="AK23" s="540"/>
      <c r="AL23" s="556">
        <f t="shared" si="7"/>
        <v>529</v>
      </c>
      <c r="AM23" s="565">
        <f t="shared" si="7"/>
        <v>529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205</v>
      </c>
      <c r="B24" s="457">
        <v>0.375</v>
      </c>
      <c r="C24" s="456">
        <v>2016</v>
      </c>
      <c r="D24" s="456">
        <v>2</v>
      </c>
      <c r="E24" s="456">
        <v>22</v>
      </c>
      <c r="F24" s="459">
        <v>884524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0</v>
      </c>
      <c r="P24" s="518">
        <f t="shared" si="2"/>
        <v>-884524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884524</v>
      </c>
      <c r="AF24" s="560">
        <v>205</v>
      </c>
      <c r="AG24" s="561">
        <v>22</v>
      </c>
      <c r="AH24" s="562">
        <v>884524</v>
      </c>
      <c r="AI24" s="563">
        <f t="shared" si="0"/>
        <v>884524</v>
      </c>
      <c r="AJ24" s="564">
        <f t="shared" si="6"/>
        <v>0</v>
      </c>
      <c r="AK24" s="540"/>
      <c r="AL24" s="556">
        <f t="shared" si="7"/>
        <v>-884524</v>
      </c>
      <c r="AM24" s="565">
        <f t="shared" si="7"/>
        <v>-884524</v>
      </c>
      <c r="AN24" s="566">
        <f t="shared" si="8"/>
        <v>0</v>
      </c>
      <c r="AO24" s="567">
        <f t="shared" si="1"/>
        <v>0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96.625699999999995</v>
      </c>
      <c r="M36" s="490">
        <f>MAX(M3:M34)</f>
        <v>15.7</v>
      </c>
      <c r="N36" s="488" t="s">
        <v>63</v>
      </c>
      <c r="O36" s="490">
        <f>SUM(O3:O33)</f>
        <v>49422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49422</v>
      </c>
      <c r="W36" s="494">
        <f>SUM(W3:W33)</f>
        <v>1745321.6207400002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5904230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29.109000000000002</v>
      </c>
      <c r="M37" s="498">
        <f>AVERAGE(M3:M34)</f>
        <v>4.3499999999999996</v>
      </c>
      <c r="N37" s="488" t="s">
        <v>195</v>
      </c>
      <c r="O37" s="501">
        <f>O36*35.31467</f>
        <v>1745321.6207399999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32.019900000000007</v>
      </c>
      <c r="M44" s="507">
        <f>M37*(1+$L$43)</f>
        <v>4.7850000000000001</v>
      </c>
    </row>
    <row r="45" spans="1:42" x14ac:dyDescent="0.2">
      <c r="K45" s="506" t="s">
        <v>184</v>
      </c>
      <c r="L45" s="507">
        <f>L37*(1-$L$43)</f>
        <v>26.198100000000004</v>
      </c>
      <c r="M45" s="507">
        <f>M37*(1-$L$43)</f>
        <v>3.9149999999999996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2016</v>
      </c>
      <c r="D3" s="447">
        <v>2</v>
      </c>
      <c r="E3" s="447">
        <v>1</v>
      </c>
      <c r="F3" s="450">
        <v>182012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2733</v>
      </c>
      <c r="P3" s="518">
        <f>F4-F3</f>
        <v>2733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2733</v>
      </c>
      <c r="W3" s="520">
        <f>V3*35.31467</f>
        <v>96514.993109999996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182012</v>
      </c>
      <c r="AF3" s="551">
        <v>334</v>
      </c>
      <c r="AG3" s="552">
        <v>1</v>
      </c>
      <c r="AH3" s="553">
        <v>182012</v>
      </c>
      <c r="AI3" s="554">
        <f t="shared" ref="AI3:AI34" si="0">IFERROR(AE3*1,0)</f>
        <v>182012</v>
      </c>
      <c r="AJ3" s="555">
        <f>(AI3-AH3)</f>
        <v>0</v>
      </c>
      <c r="AK3" s="540"/>
      <c r="AL3" s="556">
        <f>AH4-AH3</f>
        <v>-182012</v>
      </c>
      <c r="AM3" s="557">
        <f>AI4-AI3</f>
        <v>2733</v>
      </c>
      <c r="AN3" s="558">
        <f>(AM3-AL3)</f>
        <v>184745</v>
      </c>
      <c r="AO3" s="559">
        <f t="shared" ref="AO3:AO33" si="1">IFERROR(AN3/AM3,"")</f>
        <v>67.59787778997439</v>
      </c>
      <c r="AP3" s="540"/>
    </row>
    <row r="4" spans="1:42" x14ac:dyDescent="0.2">
      <c r="A4" s="455">
        <v>334</v>
      </c>
      <c r="B4" s="457">
        <v>0.375</v>
      </c>
      <c r="C4" s="456">
        <v>2016</v>
      </c>
      <c r="D4" s="456">
        <v>2</v>
      </c>
      <c r="E4" s="456">
        <v>2</v>
      </c>
      <c r="F4" s="459">
        <v>184745</v>
      </c>
      <c r="G4" s="456">
        <v>0</v>
      </c>
      <c r="H4" s="459">
        <v>1313026</v>
      </c>
      <c r="I4" s="456">
        <v>0</v>
      </c>
      <c r="J4" s="456">
        <v>0</v>
      </c>
      <c r="K4" s="456">
        <v>0</v>
      </c>
      <c r="L4" s="459">
        <v>97.255399999999995</v>
      </c>
      <c r="M4" s="459">
        <v>18.8</v>
      </c>
      <c r="N4" s="460">
        <v>0</v>
      </c>
      <c r="O4" s="524">
        <v>3101</v>
      </c>
      <c r="P4" s="518">
        <f t="shared" ref="P4:P33" si="2">F5-F4</f>
        <v>3101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3101</v>
      </c>
      <c r="W4" s="525">
        <f>V4*35.31467</f>
        <v>109510.79166999999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184745</v>
      </c>
      <c r="AF4" s="560"/>
      <c r="AG4" s="561"/>
      <c r="AH4" s="562"/>
      <c r="AI4" s="563">
        <f t="shared" si="0"/>
        <v>184745</v>
      </c>
      <c r="AJ4" s="564">
        <f t="shared" ref="AJ4:AJ34" si="6">(AI4-AH4)</f>
        <v>184745</v>
      </c>
      <c r="AK4" s="540"/>
      <c r="AL4" s="556">
        <f t="shared" ref="AL4:AM33" si="7">AH5-AH4</f>
        <v>0</v>
      </c>
      <c r="AM4" s="565">
        <f t="shared" si="7"/>
        <v>3101</v>
      </c>
      <c r="AN4" s="566">
        <f t="shared" ref="AN4:AN33" si="8">(AM4-AL4)</f>
        <v>3101</v>
      </c>
      <c r="AO4" s="567">
        <f t="shared" si="1"/>
        <v>1</v>
      </c>
      <c r="AP4" s="540"/>
    </row>
    <row r="5" spans="1:42" x14ac:dyDescent="0.2">
      <c r="A5" s="455">
        <v>334</v>
      </c>
      <c r="B5" s="457">
        <v>0.375</v>
      </c>
      <c r="C5" s="456">
        <v>2016</v>
      </c>
      <c r="D5" s="456">
        <v>2</v>
      </c>
      <c r="E5" s="456">
        <v>3</v>
      </c>
      <c r="F5" s="459">
        <v>187846</v>
      </c>
      <c r="G5" s="456">
        <v>0</v>
      </c>
      <c r="H5" s="459">
        <v>1313451</v>
      </c>
      <c r="I5" s="456">
        <v>0</v>
      </c>
      <c r="J5" s="456">
        <v>0</v>
      </c>
      <c r="K5" s="456">
        <v>0</v>
      </c>
      <c r="L5" s="459">
        <v>90.082400000000007</v>
      </c>
      <c r="M5" s="459">
        <v>18.899999999999999</v>
      </c>
      <c r="N5" s="460">
        <v>0</v>
      </c>
      <c r="O5" s="524">
        <v>3484</v>
      </c>
      <c r="P5" s="518">
        <f t="shared" si="2"/>
        <v>3484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3484</v>
      </c>
      <c r="W5" s="525">
        <f t="shared" ref="W5:W33" si="10">V5*35.31467</f>
        <v>123036.31028000001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187846</v>
      </c>
      <c r="AF5" s="560"/>
      <c r="AG5" s="561"/>
      <c r="AH5" s="562"/>
      <c r="AI5" s="563">
        <f t="shared" si="0"/>
        <v>187846</v>
      </c>
      <c r="AJ5" s="564">
        <f t="shared" si="6"/>
        <v>187846</v>
      </c>
      <c r="AK5" s="540"/>
      <c r="AL5" s="556">
        <f t="shared" si="7"/>
        <v>0</v>
      </c>
      <c r="AM5" s="565">
        <f t="shared" si="7"/>
        <v>3484</v>
      </c>
      <c r="AN5" s="566">
        <f t="shared" si="8"/>
        <v>3484</v>
      </c>
      <c r="AO5" s="567">
        <f t="shared" si="1"/>
        <v>1</v>
      </c>
      <c r="AP5" s="540"/>
    </row>
    <row r="6" spans="1:42" x14ac:dyDescent="0.2">
      <c r="A6" s="455">
        <v>334</v>
      </c>
      <c r="B6" s="457">
        <v>0.375</v>
      </c>
      <c r="C6" s="456">
        <v>2016</v>
      </c>
      <c r="D6" s="456">
        <v>2</v>
      </c>
      <c r="E6" s="456">
        <v>4</v>
      </c>
      <c r="F6" s="459">
        <v>191330</v>
      </c>
      <c r="G6" s="456">
        <v>0</v>
      </c>
      <c r="H6" s="459">
        <v>1313927</v>
      </c>
      <c r="I6" s="456">
        <v>0</v>
      </c>
      <c r="J6" s="456">
        <v>0</v>
      </c>
      <c r="K6" s="456">
        <v>0</v>
      </c>
      <c r="L6" s="459">
        <v>90.521199999999993</v>
      </c>
      <c r="M6" s="459">
        <v>18.5</v>
      </c>
      <c r="N6" s="460">
        <v>0</v>
      </c>
      <c r="O6" s="524">
        <v>3691</v>
      </c>
      <c r="P6" s="518">
        <f t="shared" si="2"/>
        <v>3691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3691</v>
      </c>
      <c r="W6" s="525">
        <f t="shared" si="10"/>
        <v>130346.44697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191330</v>
      </c>
      <c r="AF6" s="560"/>
      <c r="AG6" s="561"/>
      <c r="AH6" s="562"/>
      <c r="AI6" s="563">
        <f t="shared" si="0"/>
        <v>191330</v>
      </c>
      <c r="AJ6" s="564">
        <f t="shared" si="6"/>
        <v>191330</v>
      </c>
      <c r="AK6" s="540"/>
      <c r="AL6" s="556">
        <f t="shared" si="7"/>
        <v>0</v>
      </c>
      <c r="AM6" s="565">
        <f t="shared" si="7"/>
        <v>3691</v>
      </c>
      <c r="AN6" s="566">
        <f t="shared" si="8"/>
        <v>3691</v>
      </c>
      <c r="AO6" s="567">
        <f t="shared" si="1"/>
        <v>1</v>
      </c>
      <c r="AP6" s="540"/>
    </row>
    <row r="7" spans="1:42" x14ac:dyDescent="0.2">
      <c r="A7" s="455">
        <v>334</v>
      </c>
      <c r="B7" s="457">
        <v>0.375</v>
      </c>
      <c r="C7" s="456">
        <v>2016</v>
      </c>
      <c r="D7" s="456">
        <v>2</v>
      </c>
      <c r="E7" s="456">
        <v>5</v>
      </c>
      <c r="F7" s="459">
        <v>195021</v>
      </c>
      <c r="G7" s="456">
        <v>0</v>
      </c>
      <c r="H7" s="459">
        <v>1314429</v>
      </c>
      <c r="I7" s="456">
        <v>0</v>
      </c>
      <c r="J7" s="456">
        <v>0</v>
      </c>
      <c r="K7" s="456">
        <v>0</v>
      </c>
      <c r="L7" s="459">
        <v>90.601699999999994</v>
      </c>
      <c r="M7" s="459">
        <v>17.399999999999999</v>
      </c>
      <c r="N7" s="460">
        <v>0</v>
      </c>
      <c r="O7" s="524">
        <v>3244</v>
      </c>
      <c r="P7" s="518">
        <f t="shared" si="2"/>
        <v>3244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3244</v>
      </c>
      <c r="W7" s="525">
        <f t="shared" si="10"/>
        <v>114560.78947999999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195021</v>
      </c>
      <c r="AF7" s="560"/>
      <c r="AG7" s="561"/>
      <c r="AH7" s="562"/>
      <c r="AI7" s="563">
        <f t="shared" si="0"/>
        <v>195021</v>
      </c>
      <c r="AJ7" s="564">
        <f t="shared" si="6"/>
        <v>195021</v>
      </c>
      <c r="AK7" s="540"/>
      <c r="AL7" s="556">
        <f t="shared" si="7"/>
        <v>0</v>
      </c>
      <c r="AM7" s="565">
        <f t="shared" si="7"/>
        <v>3244</v>
      </c>
      <c r="AN7" s="566">
        <f t="shared" si="8"/>
        <v>3244</v>
      </c>
      <c r="AO7" s="567">
        <f t="shared" si="1"/>
        <v>1</v>
      </c>
      <c r="AP7" s="540"/>
    </row>
    <row r="8" spans="1:42" x14ac:dyDescent="0.2">
      <c r="A8" s="455">
        <v>334</v>
      </c>
      <c r="B8" s="457">
        <v>0.375</v>
      </c>
      <c r="C8" s="456">
        <v>2016</v>
      </c>
      <c r="D8" s="456">
        <v>2</v>
      </c>
      <c r="E8" s="456">
        <v>6</v>
      </c>
      <c r="F8" s="459">
        <v>198265</v>
      </c>
      <c r="G8" s="456">
        <v>0</v>
      </c>
      <c r="H8" s="459">
        <v>1314870</v>
      </c>
      <c r="I8" s="456">
        <v>0</v>
      </c>
      <c r="J8" s="456">
        <v>0</v>
      </c>
      <c r="K8" s="456">
        <v>0</v>
      </c>
      <c r="L8" s="459">
        <v>90.906300000000002</v>
      </c>
      <c r="M8" s="459">
        <v>18</v>
      </c>
      <c r="N8" s="460">
        <v>0</v>
      </c>
      <c r="O8" s="524">
        <v>3441</v>
      </c>
      <c r="P8" s="518">
        <f t="shared" si="2"/>
        <v>3441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3441</v>
      </c>
      <c r="W8" s="525">
        <f t="shared" si="10"/>
        <v>121517.77946999999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198265</v>
      </c>
      <c r="AF8" s="560"/>
      <c r="AG8" s="561"/>
      <c r="AH8" s="562"/>
      <c r="AI8" s="563">
        <f t="shared" si="0"/>
        <v>198265</v>
      </c>
      <c r="AJ8" s="564">
        <f t="shared" si="6"/>
        <v>198265</v>
      </c>
      <c r="AK8" s="540"/>
      <c r="AL8" s="556">
        <f t="shared" si="7"/>
        <v>0</v>
      </c>
      <c r="AM8" s="565">
        <f t="shared" si="7"/>
        <v>3441</v>
      </c>
      <c r="AN8" s="566">
        <f t="shared" si="8"/>
        <v>3441</v>
      </c>
      <c r="AO8" s="567">
        <f t="shared" si="1"/>
        <v>1</v>
      </c>
      <c r="AP8" s="540"/>
    </row>
    <row r="9" spans="1:42" x14ac:dyDescent="0.2">
      <c r="A9" s="455">
        <v>334</v>
      </c>
      <c r="B9" s="457">
        <v>0.375</v>
      </c>
      <c r="C9" s="456">
        <v>2016</v>
      </c>
      <c r="D9" s="456">
        <v>2</v>
      </c>
      <c r="E9" s="456">
        <v>7</v>
      </c>
      <c r="F9" s="459">
        <v>201706</v>
      </c>
      <c r="G9" s="456">
        <v>0</v>
      </c>
      <c r="H9" s="459">
        <v>1315330</v>
      </c>
      <c r="I9" s="456">
        <v>0</v>
      </c>
      <c r="J9" s="456">
        <v>0</v>
      </c>
      <c r="K9" s="456">
        <v>0</v>
      </c>
      <c r="L9" s="459">
        <v>92.217399999999998</v>
      </c>
      <c r="M9" s="459">
        <v>17.7</v>
      </c>
      <c r="N9" s="460">
        <v>0</v>
      </c>
      <c r="O9" s="524">
        <v>3152</v>
      </c>
      <c r="P9" s="518">
        <f t="shared" si="2"/>
        <v>3152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3152</v>
      </c>
      <c r="W9" s="525">
        <f t="shared" si="10"/>
        <v>111311.83984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201706</v>
      </c>
      <c r="AF9" s="560"/>
      <c r="AG9" s="561"/>
      <c r="AH9" s="562"/>
      <c r="AI9" s="563">
        <f t="shared" si="0"/>
        <v>201706</v>
      </c>
      <c r="AJ9" s="564">
        <f t="shared" si="6"/>
        <v>201706</v>
      </c>
      <c r="AK9" s="540"/>
      <c r="AL9" s="556">
        <f t="shared" si="7"/>
        <v>0</v>
      </c>
      <c r="AM9" s="565">
        <f t="shared" si="7"/>
        <v>3152</v>
      </c>
      <c r="AN9" s="566">
        <f t="shared" si="8"/>
        <v>3152</v>
      </c>
      <c r="AO9" s="567">
        <f t="shared" si="1"/>
        <v>1</v>
      </c>
      <c r="AP9" s="540"/>
    </row>
    <row r="10" spans="1:42" x14ac:dyDescent="0.2">
      <c r="A10" s="455">
        <v>334</v>
      </c>
      <c r="B10" s="457">
        <v>0.375</v>
      </c>
      <c r="C10" s="456">
        <v>2016</v>
      </c>
      <c r="D10" s="456">
        <v>2</v>
      </c>
      <c r="E10" s="456">
        <v>8</v>
      </c>
      <c r="F10" s="459">
        <v>204858</v>
      </c>
      <c r="G10" s="456">
        <v>0</v>
      </c>
      <c r="H10" s="459">
        <v>1315752</v>
      </c>
      <c r="I10" s="456">
        <v>0</v>
      </c>
      <c r="J10" s="456">
        <v>0</v>
      </c>
      <c r="K10" s="456">
        <v>0</v>
      </c>
      <c r="L10" s="459">
        <v>92.049000000000007</v>
      </c>
      <c r="M10" s="459">
        <v>17.7</v>
      </c>
      <c r="N10" s="460">
        <v>0</v>
      </c>
      <c r="O10" s="524">
        <v>3442</v>
      </c>
      <c r="P10" s="518">
        <f t="shared" si="2"/>
        <v>3442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3442</v>
      </c>
      <c r="W10" s="525">
        <f t="shared" si="10"/>
        <v>121553.09414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204858</v>
      </c>
      <c r="AF10" s="560"/>
      <c r="AG10" s="561"/>
      <c r="AH10" s="562"/>
      <c r="AI10" s="563">
        <f t="shared" si="0"/>
        <v>204858</v>
      </c>
      <c r="AJ10" s="564">
        <f t="shared" si="6"/>
        <v>204858</v>
      </c>
      <c r="AK10" s="540"/>
      <c r="AL10" s="556">
        <f t="shared" si="7"/>
        <v>208300</v>
      </c>
      <c r="AM10" s="565">
        <f t="shared" si="7"/>
        <v>3442</v>
      </c>
      <c r="AN10" s="566">
        <f t="shared" si="8"/>
        <v>-204858</v>
      </c>
      <c r="AO10" s="567">
        <f t="shared" si="1"/>
        <v>-59.5171411969785</v>
      </c>
      <c r="AP10" s="540"/>
    </row>
    <row r="11" spans="1:42" x14ac:dyDescent="0.2">
      <c r="A11" s="455">
        <v>334</v>
      </c>
      <c r="B11" s="457">
        <v>0.375</v>
      </c>
      <c r="C11" s="456">
        <v>2016</v>
      </c>
      <c r="D11" s="456">
        <v>2</v>
      </c>
      <c r="E11" s="456">
        <v>9</v>
      </c>
      <c r="F11" s="459">
        <v>208300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3251</v>
      </c>
      <c r="P11" s="518">
        <f t="shared" si="2"/>
        <v>3251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3251</v>
      </c>
      <c r="W11" s="527">
        <f t="shared" si="10"/>
        <v>114807.99217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208300</v>
      </c>
      <c r="AF11" s="560">
        <v>334</v>
      </c>
      <c r="AG11" s="561">
        <v>9</v>
      </c>
      <c r="AH11" s="562">
        <v>208300</v>
      </c>
      <c r="AI11" s="563">
        <f t="shared" si="0"/>
        <v>208300</v>
      </c>
      <c r="AJ11" s="564">
        <f t="shared" si="6"/>
        <v>0</v>
      </c>
      <c r="AK11" s="540"/>
      <c r="AL11" s="556">
        <f t="shared" si="7"/>
        <v>3251</v>
      </c>
      <c r="AM11" s="565">
        <f t="shared" si="7"/>
        <v>3251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334</v>
      </c>
      <c r="B12" s="457">
        <v>0.375</v>
      </c>
      <c r="C12" s="456">
        <v>2016</v>
      </c>
      <c r="D12" s="456">
        <v>2</v>
      </c>
      <c r="E12" s="456">
        <v>10</v>
      </c>
      <c r="F12" s="459">
        <v>211551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3363</v>
      </c>
      <c r="P12" s="518">
        <f t="shared" si="2"/>
        <v>3363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3363</v>
      </c>
      <c r="W12" s="527">
        <f t="shared" si="10"/>
        <v>118763.23521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211551</v>
      </c>
      <c r="AF12" s="560">
        <v>334</v>
      </c>
      <c r="AG12" s="561">
        <v>10</v>
      </c>
      <c r="AH12" s="562">
        <v>211551</v>
      </c>
      <c r="AI12" s="563">
        <f t="shared" si="0"/>
        <v>211551</v>
      </c>
      <c r="AJ12" s="564">
        <f t="shared" si="6"/>
        <v>0</v>
      </c>
      <c r="AK12" s="540"/>
      <c r="AL12" s="556">
        <f t="shared" si="7"/>
        <v>3363</v>
      </c>
      <c r="AM12" s="565">
        <f t="shared" si="7"/>
        <v>3363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334</v>
      </c>
      <c r="B13" s="457">
        <v>0.375</v>
      </c>
      <c r="C13" s="456">
        <v>2016</v>
      </c>
      <c r="D13" s="456">
        <v>2</v>
      </c>
      <c r="E13" s="456">
        <v>11</v>
      </c>
      <c r="F13" s="459">
        <v>214914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3543</v>
      </c>
      <c r="P13" s="518">
        <f t="shared" si="2"/>
        <v>3543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3543</v>
      </c>
      <c r="W13" s="527">
        <f t="shared" si="10"/>
        <v>125119.87581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214914</v>
      </c>
      <c r="AF13" s="560">
        <v>334</v>
      </c>
      <c r="AG13" s="561">
        <v>11</v>
      </c>
      <c r="AH13" s="562">
        <v>214914</v>
      </c>
      <c r="AI13" s="563">
        <f t="shared" si="0"/>
        <v>214914</v>
      </c>
      <c r="AJ13" s="564">
        <f t="shared" si="6"/>
        <v>0</v>
      </c>
      <c r="AK13" s="540"/>
      <c r="AL13" s="556">
        <f t="shared" si="7"/>
        <v>3543</v>
      </c>
      <c r="AM13" s="565">
        <f t="shared" si="7"/>
        <v>3543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334</v>
      </c>
      <c r="B14" s="457">
        <v>0.375</v>
      </c>
      <c r="C14" s="456">
        <v>2016</v>
      </c>
      <c r="D14" s="456">
        <v>2</v>
      </c>
      <c r="E14" s="456">
        <v>12</v>
      </c>
      <c r="F14" s="459">
        <v>218457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3472</v>
      </c>
      <c r="P14" s="518">
        <f t="shared" si="2"/>
        <v>3472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3472</v>
      </c>
      <c r="W14" s="527">
        <f t="shared" si="10"/>
        <v>122612.53423999999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218457</v>
      </c>
      <c r="AF14" s="560">
        <v>334</v>
      </c>
      <c r="AG14" s="561">
        <v>12</v>
      </c>
      <c r="AH14" s="562">
        <v>218457</v>
      </c>
      <c r="AI14" s="563">
        <f t="shared" si="0"/>
        <v>218457</v>
      </c>
      <c r="AJ14" s="564">
        <f t="shared" si="6"/>
        <v>0</v>
      </c>
      <c r="AK14" s="540"/>
      <c r="AL14" s="556">
        <f t="shared" si="7"/>
        <v>3472</v>
      </c>
      <c r="AM14" s="565">
        <f t="shared" si="7"/>
        <v>3472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334</v>
      </c>
      <c r="B15" s="457">
        <v>0.375</v>
      </c>
      <c r="C15" s="456">
        <v>2016</v>
      </c>
      <c r="D15" s="456">
        <v>2</v>
      </c>
      <c r="E15" s="456">
        <v>13</v>
      </c>
      <c r="F15" s="459">
        <v>221929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3155</v>
      </c>
      <c r="P15" s="518">
        <f t="shared" si="2"/>
        <v>3155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3155</v>
      </c>
      <c r="W15" s="527">
        <f t="shared" si="10"/>
        <v>111417.78384999999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221929</v>
      </c>
      <c r="AF15" s="560">
        <v>334</v>
      </c>
      <c r="AG15" s="561">
        <v>13</v>
      </c>
      <c r="AH15" s="562">
        <v>221929</v>
      </c>
      <c r="AI15" s="563">
        <f t="shared" si="0"/>
        <v>221929</v>
      </c>
      <c r="AJ15" s="564">
        <f t="shared" si="6"/>
        <v>0</v>
      </c>
      <c r="AK15" s="540"/>
      <c r="AL15" s="556">
        <f t="shared" si="7"/>
        <v>3155</v>
      </c>
      <c r="AM15" s="565">
        <f t="shared" si="7"/>
        <v>3155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334</v>
      </c>
      <c r="B16" s="457">
        <v>0.375</v>
      </c>
      <c r="C16" s="456">
        <v>2016</v>
      </c>
      <c r="D16" s="456">
        <v>2</v>
      </c>
      <c r="E16" s="456">
        <v>14</v>
      </c>
      <c r="F16" s="459">
        <v>225084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2306</v>
      </c>
      <c r="P16" s="518">
        <f t="shared" si="2"/>
        <v>2306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2306</v>
      </c>
      <c r="W16" s="527">
        <f t="shared" si="10"/>
        <v>81435.629019999993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225084</v>
      </c>
      <c r="AF16" s="560">
        <v>334</v>
      </c>
      <c r="AG16" s="561">
        <v>14</v>
      </c>
      <c r="AH16" s="562">
        <v>225084</v>
      </c>
      <c r="AI16" s="563">
        <f t="shared" si="0"/>
        <v>225084</v>
      </c>
      <c r="AJ16" s="564">
        <f t="shared" si="6"/>
        <v>0</v>
      </c>
      <c r="AK16" s="540"/>
      <c r="AL16" s="556">
        <f t="shared" si="7"/>
        <v>2306</v>
      </c>
      <c r="AM16" s="565">
        <f t="shared" si="7"/>
        <v>2306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334</v>
      </c>
      <c r="B17" s="457">
        <v>0.375</v>
      </c>
      <c r="C17" s="456">
        <v>2016</v>
      </c>
      <c r="D17" s="456">
        <v>2</v>
      </c>
      <c r="E17" s="456">
        <v>15</v>
      </c>
      <c r="F17" s="459">
        <v>227390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2534</v>
      </c>
      <c r="P17" s="518">
        <f t="shared" si="2"/>
        <v>2534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2534</v>
      </c>
      <c r="W17" s="527">
        <f t="shared" si="10"/>
        <v>89487.373779999994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227390</v>
      </c>
      <c r="AF17" s="560">
        <v>334</v>
      </c>
      <c r="AG17" s="561">
        <v>15</v>
      </c>
      <c r="AH17" s="562">
        <v>227390</v>
      </c>
      <c r="AI17" s="563">
        <f t="shared" si="0"/>
        <v>227390</v>
      </c>
      <c r="AJ17" s="564">
        <f t="shared" si="6"/>
        <v>0</v>
      </c>
      <c r="AK17" s="540"/>
      <c r="AL17" s="556">
        <f t="shared" si="7"/>
        <v>2534</v>
      </c>
      <c r="AM17" s="565">
        <f t="shared" si="7"/>
        <v>2534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>
        <v>334</v>
      </c>
      <c r="B18" s="457">
        <v>0.375</v>
      </c>
      <c r="C18" s="456">
        <v>2016</v>
      </c>
      <c r="D18" s="456">
        <v>2</v>
      </c>
      <c r="E18" s="456">
        <v>16</v>
      </c>
      <c r="F18" s="459">
        <v>229924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3166</v>
      </c>
      <c r="P18" s="518">
        <f t="shared" si="2"/>
        <v>3166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3166</v>
      </c>
      <c r="W18" s="527">
        <f t="shared" si="10"/>
        <v>111806.24522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>229924</v>
      </c>
      <c r="AF18" s="560">
        <v>334</v>
      </c>
      <c r="AG18" s="561">
        <v>16</v>
      </c>
      <c r="AH18" s="562">
        <v>229924</v>
      </c>
      <c r="AI18" s="563">
        <f t="shared" si="0"/>
        <v>229924</v>
      </c>
      <c r="AJ18" s="564">
        <f t="shared" si="6"/>
        <v>0</v>
      </c>
      <c r="AK18" s="540"/>
      <c r="AL18" s="556">
        <f t="shared" si="7"/>
        <v>3166</v>
      </c>
      <c r="AM18" s="565">
        <f t="shared" si="7"/>
        <v>3166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334</v>
      </c>
      <c r="B19" s="457">
        <v>0.375</v>
      </c>
      <c r="C19" s="456">
        <v>2016</v>
      </c>
      <c r="D19" s="456">
        <v>2</v>
      </c>
      <c r="E19" s="456">
        <v>17</v>
      </c>
      <c r="F19" s="459">
        <v>233090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3848</v>
      </c>
      <c r="P19" s="518">
        <f t="shared" si="2"/>
        <v>3848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3848</v>
      </c>
      <c r="W19" s="527">
        <f t="shared" si="10"/>
        <v>135890.85016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>233090</v>
      </c>
      <c r="AF19" s="560">
        <v>334</v>
      </c>
      <c r="AG19" s="561">
        <v>17</v>
      </c>
      <c r="AH19" s="562">
        <v>233090</v>
      </c>
      <c r="AI19" s="563">
        <f t="shared" si="0"/>
        <v>233090</v>
      </c>
      <c r="AJ19" s="564">
        <f t="shared" si="6"/>
        <v>0</v>
      </c>
      <c r="AK19" s="540"/>
      <c r="AL19" s="556">
        <f t="shared" si="7"/>
        <v>3848</v>
      </c>
      <c r="AM19" s="565">
        <f t="shared" si="7"/>
        <v>3848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334</v>
      </c>
      <c r="B20" s="457">
        <v>0.375</v>
      </c>
      <c r="C20" s="456">
        <v>2016</v>
      </c>
      <c r="D20" s="456">
        <v>2</v>
      </c>
      <c r="E20" s="456">
        <v>18</v>
      </c>
      <c r="F20" s="459">
        <v>236938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3569</v>
      </c>
      <c r="P20" s="518">
        <f t="shared" si="2"/>
        <v>3569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3569</v>
      </c>
      <c r="W20" s="527">
        <f t="shared" si="10"/>
        <v>126038.05722999999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>236938</v>
      </c>
      <c r="AF20" s="560">
        <v>334</v>
      </c>
      <c r="AG20" s="561">
        <v>18</v>
      </c>
      <c r="AH20" s="562">
        <v>236938</v>
      </c>
      <c r="AI20" s="563">
        <f t="shared" si="0"/>
        <v>236938</v>
      </c>
      <c r="AJ20" s="564">
        <f t="shared" si="6"/>
        <v>0</v>
      </c>
      <c r="AK20" s="540"/>
      <c r="AL20" s="556">
        <f t="shared" si="7"/>
        <v>3569</v>
      </c>
      <c r="AM20" s="565">
        <f t="shared" si="7"/>
        <v>3569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334</v>
      </c>
      <c r="B21" s="457">
        <v>0.375</v>
      </c>
      <c r="C21" s="456">
        <v>2016</v>
      </c>
      <c r="D21" s="456">
        <v>2</v>
      </c>
      <c r="E21" s="456">
        <v>19</v>
      </c>
      <c r="F21" s="459">
        <v>240507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3137</v>
      </c>
      <c r="P21" s="518">
        <f t="shared" si="2"/>
        <v>3137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3137</v>
      </c>
      <c r="W21" s="527">
        <f t="shared" si="10"/>
        <v>110782.11979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>240507</v>
      </c>
      <c r="AF21" s="560">
        <v>334</v>
      </c>
      <c r="AG21" s="561">
        <v>19</v>
      </c>
      <c r="AH21" s="562">
        <v>240507</v>
      </c>
      <c r="AI21" s="563">
        <f t="shared" si="0"/>
        <v>240507</v>
      </c>
      <c r="AJ21" s="564">
        <f t="shared" si="6"/>
        <v>0</v>
      </c>
      <c r="AK21" s="540"/>
      <c r="AL21" s="556">
        <f t="shared" si="7"/>
        <v>3137</v>
      </c>
      <c r="AM21" s="565">
        <f t="shared" si="7"/>
        <v>3137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334</v>
      </c>
      <c r="B22" s="457">
        <v>0.375</v>
      </c>
      <c r="C22" s="456">
        <v>2016</v>
      </c>
      <c r="D22" s="456">
        <v>2</v>
      </c>
      <c r="E22" s="456">
        <v>20</v>
      </c>
      <c r="F22" s="459">
        <v>243644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2511</v>
      </c>
      <c r="P22" s="518">
        <f t="shared" si="2"/>
        <v>2511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2511</v>
      </c>
      <c r="W22" s="527">
        <f t="shared" si="10"/>
        <v>88675.136369999993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>243644</v>
      </c>
      <c r="AF22" s="560">
        <v>334</v>
      </c>
      <c r="AG22" s="561">
        <v>20</v>
      </c>
      <c r="AH22" s="562">
        <v>243644</v>
      </c>
      <c r="AI22" s="563">
        <f t="shared" si="0"/>
        <v>243644</v>
      </c>
      <c r="AJ22" s="564">
        <f t="shared" si="6"/>
        <v>0</v>
      </c>
      <c r="AK22" s="540"/>
      <c r="AL22" s="556">
        <f t="shared" si="7"/>
        <v>2511</v>
      </c>
      <c r="AM22" s="565">
        <f t="shared" si="7"/>
        <v>2511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334</v>
      </c>
      <c r="B23" s="457">
        <v>0.375</v>
      </c>
      <c r="C23" s="456">
        <v>2016</v>
      </c>
      <c r="D23" s="456">
        <v>2</v>
      </c>
      <c r="E23" s="456">
        <v>21</v>
      </c>
      <c r="F23" s="459">
        <v>246155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2548</v>
      </c>
      <c r="P23" s="518">
        <f t="shared" si="2"/>
        <v>2548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2548</v>
      </c>
      <c r="W23" s="527">
        <f t="shared" si="10"/>
        <v>89981.779160000006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>246155</v>
      </c>
      <c r="AF23" s="560">
        <v>334</v>
      </c>
      <c r="AG23" s="561">
        <v>21</v>
      </c>
      <c r="AH23" s="562">
        <v>246155</v>
      </c>
      <c r="AI23" s="563">
        <f t="shared" si="0"/>
        <v>246155</v>
      </c>
      <c r="AJ23" s="564">
        <f t="shared" si="6"/>
        <v>0</v>
      </c>
      <c r="AK23" s="540"/>
      <c r="AL23" s="556">
        <f t="shared" si="7"/>
        <v>2548</v>
      </c>
      <c r="AM23" s="565">
        <f t="shared" si="7"/>
        <v>2548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334</v>
      </c>
      <c r="B24" s="457">
        <v>0.375</v>
      </c>
      <c r="C24" s="456">
        <v>2016</v>
      </c>
      <c r="D24" s="456">
        <v>2</v>
      </c>
      <c r="E24" s="456">
        <v>22</v>
      </c>
      <c r="F24" s="459">
        <v>248703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0</v>
      </c>
      <c r="P24" s="518">
        <f t="shared" si="2"/>
        <v>-248703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248703</v>
      </c>
      <c r="AF24" s="560">
        <v>334</v>
      </c>
      <c r="AG24" s="561">
        <v>22</v>
      </c>
      <c r="AH24" s="562">
        <v>248703</v>
      </c>
      <c r="AI24" s="563">
        <f t="shared" si="0"/>
        <v>248703</v>
      </c>
      <c r="AJ24" s="564">
        <f t="shared" si="6"/>
        <v>0</v>
      </c>
      <c r="AK24" s="540"/>
      <c r="AL24" s="556">
        <f t="shared" si="7"/>
        <v>-248703</v>
      </c>
      <c r="AM24" s="565">
        <f t="shared" si="7"/>
        <v>-248703</v>
      </c>
      <c r="AN24" s="566">
        <f t="shared" si="8"/>
        <v>0</v>
      </c>
      <c r="AO24" s="567">
        <f t="shared" si="1"/>
        <v>0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97.255399999999995</v>
      </c>
      <c r="M36" s="490">
        <f>MAX(M3:M34)</f>
        <v>18.899999999999999</v>
      </c>
      <c r="N36" s="488" t="s">
        <v>63</v>
      </c>
      <c r="O36" s="490">
        <f>SUM(O3:O33)</f>
        <v>66691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66691</v>
      </c>
      <c r="W36" s="494">
        <f>SUM(W3:W33)</f>
        <v>2355170.6569699994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1363771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29.256063636363635</v>
      </c>
      <c r="M37" s="498">
        <f>AVERAGE(M3:M34)</f>
        <v>5.7727272727272725</v>
      </c>
      <c r="N37" s="488" t="s">
        <v>195</v>
      </c>
      <c r="O37" s="501">
        <f>O36*35.31467</f>
        <v>2355170.6569699999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32.181670000000004</v>
      </c>
      <c r="M44" s="507">
        <f>M37*(1+$L$43)</f>
        <v>6.3500000000000005</v>
      </c>
    </row>
    <row r="45" spans="1:42" x14ac:dyDescent="0.2">
      <c r="K45" s="506" t="s">
        <v>184</v>
      </c>
      <c r="L45" s="507">
        <f>L37*(1-$L$43)</f>
        <v>26.330457272727273</v>
      </c>
      <c r="M45" s="507">
        <f>M37*(1-$L$43)</f>
        <v>5.1954545454545453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26" sqref="F26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2016</v>
      </c>
      <c r="D3" s="447">
        <v>2</v>
      </c>
      <c r="E3" s="447">
        <v>1</v>
      </c>
      <c r="F3" s="450">
        <v>594986</v>
      </c>
      <c r="G3" s="447">
        <v>0</v>
      </c>
      <c r="H3" s="450">
        <v>492589</v>
      </c>
      <c r="I3" s="447">
        <v>0</v>
      </c>
      <c r="J3" s="447">
        <v>3</v>
      </c>
      <c r="K3" s="447">
        <v>0</v>
      </c>
      <c r="L3" s="450">
        <v>102.367</v>
      </c>
      <c r="M3" s="450">
        <v>19.100000000000001</v>
      </c>
      <c r="N3" s="451">
        <v>0</v>
      </c>
      <c r="O3" s="517">
        <v>366</v>
      </c>
      <c r="P3" s="518">
        <f>F4-F3</f>
        <v>366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366</v>
      </c>
      <c r="W3" s="520">
        <f>V3*35.31467</f>
        <v>12925.16922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594986</v>
      </c>
      <c r="AF3" s="551"/>
      <c r="AG3" s="552"/>
      <c r="AH3" s="553"/>
      <c r="AI3" s="554">
        <f t="shared" ref="AI3:AI34" si="0">IFERROR(AE3*1,0)</f>
        <v>594986</v>
      </c>
      <c r="AJ3" s="555">
        <f>(AI3-AH3)</f>
        <v>594986</v>
      </c>
      <c r="AK3" s="540"/>
      <c r="AL3" s="556">
        <f>AH4-AH3</f>
        <v>0</v>
      </c>
      <c r="AM3" s="557">
        <f>AI4-AI3</f>
        <v>366</v>
      </c>
      <c r="AN3" s="558">
        <f>(AM3-AL3)</f>
        <v>366</v>
      </c>
      <c r="AO3" s="559">
        <f t="shared" ref="AO3:AO33" si="1">IFERROR(AN3/AM3,"")</f>
        <v>1</v>
      </c>
      <c r="AP3" s="540"/>
    </row>
    <row r="4" spans="1:42" x14ac:dyDescent="0.2">
      <c r="A4" s="455">
        <v>335</v>
      </c>
      <c r="B4" s="457">
        <v>0.375</v>
      </c>
      <c r="C4" s="456">
        <v>2016</v>
      </c>
      <c r="D4" s="456">
        <v>2</v>
      </c>
      <c r="E4" s="456">
        <v>2</v>
      </c>
      <c r="F4" s="459">
        <v>595352</v>
      </c>
      <c r="G4" s="456">
        <v>0</v>
      </c>
      <c r="H4" s="459">
        <v>492638</v>
      </c>
      <c r="I4" s="456">
        <v>0</v>
      </c>
      <c r="J4" s="456">
        <v>3</v>
      </c>
      <c r="K4" s="456">
        <v>0</v>
      </c>
      <c r="L4" s="459">
        <v>97.090100000000007</v>
      </c>
      <c r="M4" s="459">
        <v>20.7</v>
      </c>
      <c r="N4" s="460">
        <v>0</v>
      </c>
      <c r="O4" s="524">
        <v>7808</v>
      </c>
      <c r="P4" s="518">
        <f t="shared" ref="P4:P33" si="2">F5-F4</f>
        <v>7808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7808</v>
      </c>
      <c r="W4" s="525">
        <f>V4*35.31467</f>
        <v>275736.94335999998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595352</v>
      </c>
      <c r="AF4" s="560"/>
      <c r="AG4" s="561"/>
      <c r="AH4" s="562"/>
      <c r="AI4" s="563">
        <f t="shared" si="0"/>
        <v>595352</v>
      </c>
      <c r="AJ4" s="564">
        <f t="shared" ref="AJ4:AJ34" si="6">(AI4-AH4)</f>
        <v>595352</v>
      </c>
      <c r="AK4" s="540"/>
      <c r="AL4" s="556">
        <f t="shared" ref="AL4:AM33" si="7">AH5-AH4</f>
        <v>0</v>
      </c>
      <c r="AM4" s="565">
        <f t="shared" si="7"/>
        <v>7808</v>
      </c>
      <c r="AN4" s="566">
        <f t="shared" ref="AN4:AN33" si="8">(AM4-AL4)</f>
        <v>7808</v>
      </c>
      <c r="AO4" s="567">
        <f t="shared" si="1"/>
        <v>1</v>
      </c>
      <c r="AP4" s="540"/>
    </row>
    <row r="5" spans="1:42" x14ac:dyDescent="0.2">
      <c r="A5" s="455">
        <v>335</v>
      </c>
      <c r="B5" s="457">
        <v>0.375</v>
      </c>
      <c r="C5" s="456">
        <v>2016</v>
      </c>
      <c r="D5" s="456">
        <v>2</v>
      </c>
      <c r="E5" s="456">
        <v>3</v>
      </c>
      <c r="F5" s="459">
        <v>603160</v>
      </c>
      <c r="G5" s="456">
        <v>0</v>
      </c>
      <c r="H5" s="459">
        <v>493713</v>
      </c>
      <c r="I5" s="456">
        <v>0</v>
      </c>
      <c r="J5" s="456">
        <v>3</v>
      </c>
      <c r="K5" s="456">
        <v>0</v>
      </c>
      <c r="L5" s="459">
        <v>90.258399999999995</v>
      </c>
      <c r="M5" s="459">
        <v>22</v>
      </c>
      <c r="N5" s="460">
        <v>0</v>
      </c>
      <c r="O5" s="524">
        <v>11098</v>
      </c>
      <c r="P5" s="518">
        <f t="shared" si="2"/>
        <v>11098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11098</v>
      </c>
      <c r="W5" s="525">
        <f t="shared" ref="W5:W33" si="10">V5*35.31467</f>
        <v>391922.20766000001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603160</v>
      </c>
      <c r="AF5" s="560"/>
      <c r="AG5" s="561"/>
      <c r="AH5" s="562"/>
      <c r="AI5" s="563">
        <f t="shared" si="0"/>
        <v>603160</v>
      </c>
      <c r="AJ5" s="564">
        <f t="shared" si="6"/>
        <v>603160</v>
      </c>
      <c r="AK5" s="540"/>
      <c r="AL5" s="556">
        <f t="shared" si="7"/>
        <v>0</v>
      </c>
      <c r="AM5" s="565">
        <f t="shared" si="7"/>
        <v>11098</v>
      </c>
      <c r="AN5" s="566">
        <f t="shared" si="8"/>
        <v>11098</v>
      </c>
      <c r="AO5" s="567">
        <f t="shared" si="1"/>
        <v>1</v>
      </c>
      <c r="AP5" s="540"/>
    </row>
    <row r="6" spans="1:42" x14ac:dyDescent="0.2">
      <c r="A6" s="455">
        <v>335</v>
      </c>
      <c r="B6" s="457">
        <v>0.375</v>
      </c>
      <c r="C6" s="456">
        <v>2016</v>
      </c>
      <c r="D6" s="456">
        <v>2</v>
      </c>
      <c r="E6" s="456">
        <v>4</v>
      </c>
      <c r="F6" s="459">
        <v>614258</v>
      </c>
      <c r="G6" s="456">
        <v>0</v>
      </c>
      <c r="H6" s="459">
        <v>495237</v>
      </c>
      <c r="I6" s="456">
        <v>0</v>
      </c>
      <c r="J6" s="456">
        <v>3</v>
      </c>
      <c r="K6" s="456">
        <v>0</v>
      </c>
      <c r="L6" s="459">
        <v>90.567599999999999</v>
      </c>
      <c r="M6" s="459">
        <v>20.5</v>
      </c>
      <c r="N6" s="460">
        <v>0</v>
      </c>
      <c r="O6" s="524">
        <v>11422</v>
      </c>
      <c r="P6" s="518">
        <f t="shared" si="2"/>
        <v>11422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11422</v>
      </c>
      <c r="W6" s="525">
        <f t="shared" si="10"/>
        <v>403364.16074000002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614258</v>
      </c>
      <c r="AF6" s="560"/>
      <c r="AG6" s="561"/>
      <c r="AH6" s="562"/>
      <c r="AI6" s="563">
        <f t="shared" si="0"/>
        <v>614258</v>
      </c>
      <c r="AJ6" s="564">
        <f t="shared" si="6"/>
        <v>614258</v>
      </c>
      <c r="AK6" s="540"/>
      <c r="AL6" s="556">
        <f t="shared" si="7"/>
        <v>0</v>
      </c>
      <c r="AM6" s="565">
        <f t="shared" si="7"/>
        <v>11422</v>
      </c>
      <c r="AN6" s="566">
        <f t="shared" si="8"/>
        <v>11422</v>
      </c>
      <c r="AO6" s="567">
        <f t="shared" si="1"/>
        <v>1</v>
      </c>
      <c r="AP6" s="540"/>
    </row>
    <row r="7" spans="1:42" x14ac:dyDescent="0.2">
      <c r="A7" s="455">
        <v>335</v>
      </c>
      <c r="B7" s="457">
        <v>0.375</v>
      </c>
      <c r="C7" s="456">
        <v>2016</v>
      </c>
      <c r="D7" s="456">
        <v>2</v>
      </c>
      <c r="E7" s="456">
        <v>5</v>
      </c>
      <c r="F7" s="459">
        <v>625680</v>
      </c>
      <c r="G7" s="456">
        <v>0</v>
      </c>
      <c r="H7" s="459">
        <v>496800</v>
      </c>
      <c r="I7" s="456">
        <v>0</v>
      </c>
      <c r="J7" s="456">
        <v>3</v>
      </c>
      <c r="K7" s="456">
        <v>0</v>
      </c>
      <c r="L7" s="459">
        <v>90.630600000000001</v>
      </c>
      <c r="M7" s="459">
        <v>19.8</v>
      </c>
      <c r="N7" s="460">
        <v>0</v>
      </c>
      <c r="O7" s="524">
        <v>11278</v>
      </c>
      <c r="P7" s="518">
        <f t="shared" si="2"/>
        <v>11278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11278</v>
      </c>
      <c r="W7" s="525">
        <f t="shared" si="10"/>
        <v>398278.84826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625680</v>
      </c>
      <c r="AF7" s="560"/>
      <c r="AG7" s="561"/>
      <c r="AH7" s="562"/>
      <c r="AI7" s="563">
        <f t="shared" si="0"/>
        <v>625680</v>
      </c>
      <c r="AJ7" s="564">
        <f t="shared" si="6"/>
        <v>625680</v>
      </c>
      <c r="AK7" s="540"/>
      <c r="AL7" s="556">
        <f t="shared" si="7"/>
        <v>0</v>
      </c>
      <c r="AM7" s="565">
        <f t="shared" si="7"/>
        <v>11278</v>
      </c>
      <c r="AN7" s="566">
        <f t="shared" si="8"/>
        <v>11278</v>
      </c>
      <c r="AO7" s="567">
        <f t="shared" si="1"/>
        <v>1</v>
      </c>
      <c r="AP7" s="540"/>
    </row>
    <row r="8" spans="1:42" x14ac:dyDescent="0.2">
      <c r="A8" s="455">
        <v>335</v>
      </c>
      <c r="B8" s="457">
        <v>0.375</v>
      </c>
      <c r="C8" s="456">
        <v>2016</v>
      </c>
      <c r="D8" s="456">
        <v>2</v>
      </c>
      <c r="E8" s="456">
        <v>6</v>
      </c>
      <c r="F8" s="459">
        <v>636958</v>
      </c>
      <c r="G8" s="456">
        <v>0</v>
      </c>
      <c r="H8" s="459">
        <v>498341</v>
      </c>
      <c r="I8" s="456">
        <v>0</v>
      </c>
      <c r="J8" s="456">
        <v>3</v>
      </c>
      <c r="K8" s="456">
        <v>0</v>
      </c>
      <c r="L8" s="459">
        <v>91.013300000000001</v>
      </c>
      <c r="M8" s="459">
        <v>20.399999999999999</v>
      </c>
      <c r="N8" s="460">
        <v>0</v>
      </c>
      <c r="O8" s="524">
        <v>4834</v>
      </c>
      <c r="P8" s="518">
        <f t="shared" si="2"/>
        <v>4834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4834</v>
      </c>
      <c r="W8" s="525">
        <f t="shared" si="10"/>
        <v>170711.11478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636958</v>
      </c>
      <c r="AF8" s="560"/>
      <c r="AG8" s="561"/>
      <c r="AH8" s="562"/>
      <c r="AI8" s="563">
        <f t="shared" si="0"/>
        <v>636958</v>
      </c>
      <c r="AJ8" s="564">
        <f t="shared" si="6"/>
        <v>636958</v>
      </c>
      <c r="AK8" s="540"/>
      <c r="AL8" s="556">
        <f t="shared" si="7"/>
        <v>0</v>
      </c>
      <c r="AM8" s="565">
        <f t="shared" si="7"/>
        <v>4834</v>
      </c>
      <c r="AN8" s="566">
        <f t="shared" si="8"/>
        <v>4834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2016</v>
      </c>
      <c r="D9" s="456">
        <v>2</v>
      </c>
      <c r="E9" s="456">
        <v>7</v>
      </c>
      <c r="F9" s="459">
        <v>641792</v>
      </c>
      <c r="G9" s="456">
        <v>0</v>
      </c>
      <c r="H9" s="459">
        <v>498994</v>
      </c>
      <c r="I9" s="456">
        <v>0</v>
      </c>
      <c r="J9" s="456">
        <v>3</v>
      </c>
      <c r="K9" s="456">
        <v>0</v>
      </c>
      <c r="L9" s="459">
        <v>92.599199999999996</v>
      </c>
      <c r="M9" s="459">
        <v>18.5</v>
      </c>
      <c r="N9" s="460">
        <v>0</v>
      </c>
      <c r="O9" s="524">
        <v>3451</v>
      </c>
      <c r="P9" s="518">
        <f t="shared" si="2"/>
        <v>3451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3451</v>
      </c>
      <c r="W9" s="525">
        <f t="shared" si="10"/>
        <v>121870.92616999999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641792</v>
      </c>
      <c r="AF9" s="560"/>
      <c r="AG9" s="561"/>
      <c r="AH9" s="562"/>
      <c r="AI9" s="563">
        <f t="shared" si="0"/>
        <v>641792</v>
      </c>
      <c r="AJ9" s="564">
        <f t="shared" si="6"/>
        <v>641792</v>
      </c>
      <c r="AK9" s="540"/>
      <c r="AL9" s="556">
        <f t="shared" si="7"/>
        <v>0</v>
      </c>
      <c r="AM9" s="565">
        <f t="shared" si="7"/>
        <v>3451</v>
      </c>
      <c r="AN9" s="566">
        <f t="shared" si="8"/>
        <v>3451</v>
      </c>
      <c r="AO9" s="567">
        <f t="shared" si="1"/>
        <v>1</v>
      </c>
      <c r="AP9" s="540"/>
    </row>
    <row r="10" spans="1:42" x14ac:dyDescent="0.2">
      <c r="A10" s="455">
        <v>335</v>
      </c>
      <c r="B10" s="457">
        <v>0.375</v>
      </c>
      <c r="C10" s="456">
        <v>2016</v>
      </c>
      <c r="D10" s="456">
        <v>2</v>
      </c>
      <c r="E10" s="456">
        <v>8</v>
      </c>
      <c r="F10" s="459">
        <v>645243</v>
      </c>
      <c r="G10" s="456">
        <v>0</v>
      </c>
      <c r="H10" s="459">
        <v>498994</v>
      </c>
      <c r="I10" s="456">
        <v>0</v>
      </c>
      <c r="J10" s="456">
        <v>3</v>
      </c>
      <c r="K10" s="456">
        <v>0</v>
      </c>
      <c r="L10" s="459">
        <v>92.599199999999996</v>
      </c>
      <c r="M10" s="459">
        <v>18.5</v>
      </c>
      <c r="N10" s="460">
        <v>0</v>
      </c>
      <c r="O10" s="524">
        <v>7957</v>
      </c>
      <c r="P10" s="518">
        <f t="shared" si="2"/>
        <v>7957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7957</v>
      </c>
      <c r="W10" s="525">
        <f t="shared" si="10"/>
        <v>280998.82919000002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645243</v>
      </c>
      <c r="AF10" s="560"/>
      <c r="AG10" s="561"/>
      <c r="AH10" s="562"/>
      <c r="AI10" s="563">
        <f t="shared" si="0"/>
        <v>645243</v>
      </c>
      <c r="AJ10" s="564">
        <f t="shared" si="6"/>
        <v>645243</v>
      </c>
      <c r="AK10" s="540"/>
      <c r="AL10" s="556">
        <f t="shared" si="7"/>
        <v>0</v>
      </c>
      <c r="AM10" s="565">
        <f t="shared" si="7"/>
        <v>7957</v>
      </c>
      <c r="AN10" s="566">
        <f t="shared" si="8"/>
        <v>7957</v>
      </c>
      <c r="AO10" s="567">
        <f t="shared" si="1"/>
        <v>1</v>
      </c>
      <c r="AP10" s="540"/>
    </row>
    <row r="11" spans="1:42" x14ac:dyDescent="0.2">
      <c r="A11" s="455">
        <v>335</v>
      </c>
      <c r="B11" s="457">
        <v>0.375</v>
      </c>
      <c r="C11" s="456">
        <v>2016</v>
      </c>
      <c r="D11" s="456">
        <v>2</v>
      </c>
      <c r="E11" s="456">
        <v>9</v>
      </c>
      <c r="F11" s="459">
        <v>653200</v>
      </c>
      <c r="G11" s="456">
        <v>0</v>
      </c>
      <c r="H11" s="459">
        <v>500541</v>
      </c>
      <c r="I11" s="456">
        <v>0</v>
      </c>
      <c r="J11" s="456">
        <v>3</v>
      </c>
      <c r="K11" s="456">
        <v>0</v>
      </c>
      <c r="L11" s="459">
        <v>91.714699999999993</v>
      </c>
      <c r="M11" s="459">
        <v>19.600000000000001</v>
      </c>
      <c r="N11" s="460">
        <v>0</v>
      </c>
      <c r="O11" s="524">
        <v>10936</v>
      </c>
      <c r="P11" s="518">
        <f t="shared" si="2"/>
        <v>10936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10936</v>
      </c>
      <c r="W11" s="527">
        <f t="shared" si="10"/>
        <v>386201.23112000001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653200</v>
      </c>
      <c r="AF11" s="560"/>
      <c r="AG11" s="561"/>
      <c r="AH11" s="562"/>
      <c r="AI11" s="563">
        <f t="shared" si="0"/>
        <v>653200</v>
      </c>
      <c r="AJ11" s="564">
        <f t="shared" si="6"/>
        <v>653200</v>
      </c>
      <c r="AK11" s="540"/>
      <c r="AL11" s="556">
        <f t="shared" si="7"/>
        <v>0</v>
      </c>
      <c r="AM11" s="565">
        <f t="shared" si="7"/>
        <v>10936</v>
      </c>
      <c r="AN11" s="566">
        <f t="shared" si="8"/>
        <v>10936</v>
      </c>
      <c r="AO11" s="567">
        <f t="shared" si="1"/>
        <v>1</v>
      </c>
      <c r="AP11" s="540"/>
    </row>
    <row r="12" spans="1:42" x14ac:dyDescent="0.2">
      <c r="A12" s="455">
        <v>335</v>
      </c>
      <c r="B12" s="457">
        <v>0.375</v>
      </c>
      <c r="C12" s="456">
        <v>2016</v>
      </c>
      <c r="D12" s="456">
        <v>2</v>
      </c>
      <c r="E12" s="456">
        <v>10</v>
      </c>
      <c r="F12" s="459">
        <v>664136</v>
      </c>
      <c r="G12" s="456">
        <v>0</v>
      </c>
      <c r="H12" s="459">
        <v>502023</v>
      </c>
      <c r="I12" s="456">
        <v>0</v>
      </c>
      <c r="J12" s="456">
        <v>3</v>
      </c>
      <c r="K12" s="456">
        <v>0</v>
      </c>
      <c r="L12" s="459">
        <v>91.472399999999993</v>
      </c>
      <c r="M12" s="459">
        <v>19.3</v>
      </c>
      <c r="N12" s="460">
        <v>0</v>
      </c>
      <c r="O12" s="524">
        <v>10531</v>
      </c>
      <c r="P12" s="518">
        <f t="shared" si="2"/>
        <v>10531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10531</v>
      </c>
      <c r="W12" s="527">
        <f t="shared" si="10"/>
        <v>371898.78976999997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664136</v>
      </c>
      <c r="AF12" s="560"/>
      <c r="AG12" s="561"/>
      <c r="AH12" s="562"/>
      <c r="AI12" s="563">
        <f t="shared" si="0"/>
        <v>664136</v>
      </c>
      <c r="AJ12" s="564">
        <f t="shared" si="6"/>
        <v>664136</v>
      </c>
      <c r="AK12" s="540"/>
      <c r="AL12" s="556">
        <f t="shared" si="7"/>
        <v>0</v>
      </c>
      <c r="AM12" s="565">
        <f t="shared" si="7"/>
        <v>10531</v>
      </c>
      <c r="AN12" s="566">
        <f t="shared" si="8"/>
        <v>10531</v>
      </c>
      <c r="AO12" s="567">
        <f t="shared" si="1"/>
        <v>1</v>
      </c>
      <c r="AP12" s="540"/>
    </row>
    <row r="13" spans="1:42" x14ac:dyDescent="0.2">
      <c r="A13" s="455">
        <v>335</v>
      </c>
      <c r="B13" s="457">
        <v>0.375</v>
      </c>
      <c r="C13" s="456">
        <v>2016</v>
      </c>
      <c r="D13" s="456">
        <v>2</v>
      </c>
      <c r="E13" s="456">
        <v>11</v>
      </c>
      <c r="F13" s="459">
        <v>674667</v>
      </c>
      <c r="G13" s="456">
        <v>0</v>
      </c>
      <c r="H13" s="459">
        <v>503446</v>
      </c>
      <c r="I13" s="456">
        <v>0</v>
      </c>
      <c r="J13" s="456">
        <v>3</v>
      </c>
      <c r="K13" s="456">
        <v>0</v>
      </c>
      <c r="L13" s="459">
        <v>91.837100000000007</v>
      </c>
      <c r="M13" s="459">
        <v>19.600000000000001</v>
      </c>
      <c r="N13" s="460">
        <v>0</v>
      </c>
      <c r="O13" s="524">
        <v>10562</v>
      </c>
      <c r="P13" s="518">
        <f t="shared" si="2"/>
        <v>10562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10562</v>
      </c>
      <c r="W13" s="527">
        <f t="shared" si="10"/>
        <v>372993.54453999997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674667</v>
      </c>
      <c r="AF13" s="560"/>
      <c r="AG13" s="561"/>
      <c r="AH13" s="562"/>
      <c r="AI13" s="563">
        <f t="shared" si="0"/>
        <v>674667</v>
      </c>
      <c r="AJ13" s="564">
        <f t="shared" si="6"/>
        <v>674667</v>
      </c>
      <c r="AK13" s="540"/>
      <c r="AL13" s="556">
        <f t="shared" si="7"/>
        <v>0</v>
      </c>
      <c r="AM13" s="565">
        <f t="shared" si="7"/>
        <v>10562</v>
      </c>
      <c r="AN13" s="566">
        <f t="shared" si="8"/>
        <v>10562</v>
      </c>
      <c r="AO13" s="567">
        <f t="shared" si="1"/>
        <v>1</v>
      </c>
      <c r="AP13" s="540"/>
    </row>
    <row r="14" spans="1:42" x14ac:dyDescent="0.2">
      <c r="A14" s="455">
        <v>335</v>
      </c>
      <c r="B14" s="457">
        <v>0.375</v>
      </c>
      <c r="C14" s="456">
        <v>2016</v>
      </c>
      <c r="D14" s="456">
        <v>2</v>
      </c>
      <c r="E14" s="456">
        <v>12</v>
      </c>
      <c r="F14" s="459">
        <v>685229</v>
      </c>
      <c r="G14" s="456">
        <v>0</v>
      </c>
      <c r="H14" s="459">
        <v>504875</v>
      </c>
      <c r="I14" s="456">
        <v>0</v>
      </c>
      <c r="J14" s="456">
        <v>3</v>
      </c>
      <c r="K14" s="456">
        <v>0</v>
      </c>
      <c r="L14" s="459">
        <v>91.9101</v>
      </c>
      <c r="M14" s="459">
        <v>20.3</v>
      </c>
      <c r="N14" s="460">
        <v>0</v>
      </c>
      <c r="O14" s="524">
        <v>10212</v>
      </c>
      <c r="P14" s="518">
        <f t="shared" si="2"/>
        <v>10212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10212</v>
      </c>
      <c r="W14" s="527">
        <f t="shared" si="10"/>
        <v>360633.41003999999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685229</v>
      </c>
      <c r="AF14" s="560"/>
      <c r="AG14" s="561"/>
      <c r="AH14" s="562"/>
      <c r="AI14" s="563">
        <f t="shared" si="0"/>
        <v>685229</v>
      </c>
      <c r="AJ14" s="564">
        <f t="shared" si="6"/>
        <v>685229</v>
      </c>
      <c r="AK14" s="540"/>
      <c r="AL14" s="556">
        <f t="shared" si="7"/>
        <v>0</v>
      </c>
      <c r="AM14" s="565">
        <f t="shared" si="7"/>
        <v>10212</v>
      </c>
      <c r="AN14" s="566">
        <f t="shared" si="8"/>
        <v>10212</v>
      </c>
      <c r="AO14" s="567">
        <f t="shared" si="1"/>
        <v>1</v>
      </c>
      <c r="AP14" s="540"/>
    </row>
    <row r="15" spans="1:42" x14ac:dyDescent="0.2">
      <c r="A15" s="455">
        <v>335</v>
      </c>
      <c r="B15" s="457">
        <v>0.375</v>
      </c>
      <c r="C15" s="456">
        <v>2016</v>
      </c>
      <c r="D15" s="456">
        <v>2</v>
      </c>
      <c r="E15" s="456">
        <v>13</v>
      </c>
      <c r="F15" s="459">
        <v>695441</v>
      </c>
      <c r="G15" s="456">
        <v>0</v>
      </c>
      <c r="H15" s="459">
        <v>506250</v>
      </c>
      <c r="I15" s="456">
        <v>0</v>
      </c>
      <c r="J15" s="456">
        <v>3</v>
      </c>
      <c r="K15" s="456">
        <v>0</v>
      </c>
      <c r="L15" s="459">
        <v>92.401700000000005</v>
      </c>
      <c r="M15" s="459">
        <v>20.100000000000001</v>
      </c>
      <c r="N15" s="460">
        <v>0</v>
      </c>
      <c r="O15" s="524">
        <v>3958</v>
      </c>
      <c r="P15" s="518">
        <f t="shared" si="2"/>
        <v>3958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3958</v>
      </c>
      <c r="W15" s="527">
        <f t="shared" si="10"/>
        <v>139775.46385999999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695441</v>
      </c>
      <c r="AF15" s="560"/>
      <c r="AG15" s="561"/>
      <c r="AH15" s="562"/>
      <c r="AI15" s="563">
        <f t="shared" si="0"/>
        <v>695441</v>
      </c>
      <c r="AJ15" s="564">
        <f t="shared" si="6"/>
        <v>695441</v>
      </c>
      <c r="AK15" s="540"/>
      <c r="AL15" s="556">
        <f t="shared" si="7"/>
        <v>0</v>
      </c>
      <c r="AM15" s="565">
        <f t="shared" si="7"/>
        <v>3958</v>
      </c>
      <c r="AN15" s="566">
        <f t="shared" si="8"/>
        <v>3958</v>
      </c>
      <c r="AO15" s="567">
        <f t="shared" si="1"/>
        <v>1</v>
      </c>
      <c r="AP15" s="540"/>
    </row>
    <row r="16" spans="1:42" x14ac:dyDescent="0.2">
      <c r="A16" s="455">
        <v>335</v>
      </c>
      <c r="B16" s="457">
        <v>0.375</v>
      </c>
      <c r="C16" s="456">
        <v>2016</v>
      </c>
      <c r="D16" s="456">
        <v>2</v>
      </c>
      <c r="E16" s="456">
        <v>14</v>
      </c>
      <c r="F16" s="459">
        <v>699399</v>
      </c>
      <c r="G16" s="456">
        <v>0</v>
      </c>
      <c r="H16" s="459">
        <v>506783</v>
      </c>
      <c r="I16" s="456">
        <v>0</v>
      </c>
      <c r="J16" s="456">
        <v>3</v>
      </c>
      <c r="K16" s="456">
        <v>0</v>
      </c>
      <c r="L16" s="459">
        <v>93.086699999999993</v>
      </c>
      <c r="M16" s="459">
        <v>17.5</v>
      </c>
      <c r="N16" s="460">
        <v>0</v>
      </c>
      <c r="O16" s="524">
        <v>1055</v>
      </c>
      <c r="P16" s="518">
        <f t="shared" si="2"/>
        <v>1055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1055</v>
      </c>
      <c r="W16" s="527">
        <f t="shared" si="10"/>
        <v>37256.976849999999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699399</v>
      </c>
      <c r="AF16" s="560"/>
      <c r="AG16" s="561"/>
      <c r="AH16" s="562"/>
      <c r="AI16" s="563">
        <f t="shared" si="0"/>
        <v>699399</v>
      </c>
      <c r="AJ16" s="564">
        <f t="shared" si="6"/>
        <v>699399</v>
      </c>
      <c r="AK16" s="540"/>
      <c r="AL16" s="556">
        <f t="shared" si="7"/>
        <v>0</v>
      </c>
      <c r="AM16" s="565">
        <f t="shared" si="7"/>
        <v>1055</v>
      </c>
      <c r="AN16" s="566">
        <f t="shared" si="8"/>
        <v>1055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2016</v>
      </c>
      <c r="D17" s="456">
        <v>2</v>
      </c>
      <c r="E17" s="456">
        <v>15</v>
      </c>
      <c r="F17" s="459">
        <v>700454</v>
      </c>
      <c r="G17" s="456">
        <v>0</v>
      </c>
      <c r="H17" s="459">
        <v>506925</v>
      </c>
      <c r="I17" s="456">
        <v>0</v>
      </c>
      <c r="J17" s="456">
        <v>3</v>
      </c>
      <c r="K17" s="456">
        <v>0</v>
      </c>
      <c r="L17" s="459">
        <v>92.171999999999997</v>
      </c>
      <c r="M17" s="459">
        <v>19.7</v>
      </c>
      <c r="N17" s="460">
        <v>0</v>
      </c>
      <c r="O17" s="524">
        <v>5217</v>
      </c>
      <c r="P17" s="518">
        <f t="shared" si="2"/>
        <v>5217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5217</v>
      </c>
      <c r="W17" s="527">
        <f t="shared" si="10"/>
        <v>184236.63339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700454</v>
      </c>
      <c r="AF17" s="560"/>
      <c r="AG17" s="561"/>
      <c r="AH17" s="562"/>
      <c r="AI17" s="563">
        <f t="shared" si="0"/>
        <v>700454</v>
      </c>
      <c r="AJ17" s="564">
        <f t="shared" si="6"/>
        <v>700454</v>
      </c>
      <c r="AK17" s="540"/>
      <c r="AL17" s="556">
        <f t="shared" si="7"/>
        <v>0</v>
      </c>
      <c r="AM17" s="565">
        <f t="shared" si="7"/>
        <v>5217</v>
      </c>
      <c r="AN17" s="566">
        <f t="shared" si="8"/>
        <v>5217</v>
      </c>
      <c r="AO17" s="567">
        <f t="shared" si="1"/>
        <v>1</v>
      </c>
      <c r="AP17" s="540"/>
    </row>
    <row r="18" spans="1:42" x14ac:dyDescent="0.2">
      <c r="A18" s="455">
        <v>335</v>
      </c>
      <c r="B18" s="457">
        <v>0.375</v>
      </c>
      <c r="C18" s="456">
        <v>2016</v>
      </c>
      <c r="D18" s="456">
        <v>2</v>
      </c>
      <c r="E18" s="456">
        <v>16</v>
      </c>
      <c r="F18" s="459">
        <v>705671</v>
      </c>
      <c r="G18" s="456">
        <v>0</v>
      </c>
      <c r="H18" s="459">
        <v>507634</v>
      </c>
      <c r="I18" s="456">
        <v>0</v>
      </c>
      <c r="J18" s="456">
        <v>3</v>
      </c>
      <c r="K18" s="456">
        <v>0</v>
      </c>
      <c r="L18" s="459">
        <v>91.531700000000001</v>
      </c>
      <c r="M18" s="459">
        <v>21.5</v>
      </c>
      <c r="N18" s="460">
        <v>0</v>
      </c>
      <c r="O18" s="524">
        <v>10060</v>
      </c>
      <c r="P18" s="518">
        <f t="shared" si="2"/>
        <v>10060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10060</v>
      </c>
      <c r="W18" s="527">
        <f t="shared" si="10"/>
        <v>355265.58019999997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>705671</v>
      </c>
      <c r="AF18" s="560"/>
      <c r="AG18" s="561"/>
      <c r="AH18" s="562"/>
      <c r="AI18" s="563">
        <f t="shared" si="0"/>
        <v>705671</v>
      </c>
      <c r="AJ18" s="564">
        <f t="shared" si="6"/>
        <v>705671</v>
      </c>
      <c r="AK18" s="540"/>
      <c r="AL18" s="556">
        <f t="shared" si="7"/>
        <v>0</v>
      </c>
      <c r="AM18" s="565">
        <f t="shared" si="7"/>
        <v>10060</v>
      </c>
      <c r="AN18" s="566">
        <f t="shared" si="8"/>
        <v>10060</v>
      </c>
      <c r="AO18" s="567">
        <f t="shared" si="1"/>
        <v>1</v>
      </c>
      <c r="AP18" s="540"/>
    </row>
    <row r="19" spans="1:42" x14ac:dyDescent="0.2">
      <c r="A19" s="455">
        <v>335</v>
      </c>
      <c r="B19" s="457">
        <v>0.375</v>
      </c>
      <c r="C19" s="456">
        <v>2016</v>
      </c>
      <c r="D19" s="456">
        <v>2</v>
      </c>
      <c r="E19" s="456">
        <v>17</v>
      </c>
      <c r="F19" s="459">
        <v>715731</v>
      </c>
      <c r="G19" s="456">
        <v>0</v>
      </c>
      <c r="H19" s="459">
        <v>509001</v>
      </c>
      <c r="I19" s="456">
        <v>0</v>
      </c>
      <c r="J19" s="456">
        <v>3</v>
      </c>
      <c r="K19" s="456">
        <v>0</v>
      </c>
      <c r="L19" s="459">
        <v>91.651700000000005</v>
      </c>
      <c r="M19" s="459">
        <v>20.6</v>
      </c>
      <c r="N19" s="460">
        <v>0</v>
      </c>
      <c r="O19" s="524">
        <v>10674</v>
      </c>
      <c r="P19" s="518">
        <f t="shared" si="2"/>
        <v>10674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10674</v>
      </c>
      <c r="W19" s="527">
        <f t="shared" si="10"/>
        <v>376948.78758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>715731</v>
      </c>
      <c r="AF19" s="560"/>
      <c r="AG19" s="561"/>
      <c r="AH19" s="562"/>
      <c r="AI19" s="563">
        <f t="shared" si="0"/>
        <v>715731</v>
      </c>
      <c r="AJ19" s="564">
        <f t="shared" si="6"/>
        <v>715731</v>
      </c>
      <c r="AK19" s="540"/>
      <c r="AL19" s="556">
        <f t="shared" si="7"/>
        <v>0</v>
      </c>
      <c r="AM19" s="565">
        <f t="shared" si="7"/>
        <v>10674</v>
      </c>
      <c r="AN19" s="566">
        <f t="shared" si="8"/>
        <v>10674</v>
      </c>
      <c r="AO19" s="567">
        <f t="shared" si="1"/>
        <v>1</v>
      </c>
      <c r="AP19" s="540"/>
    </row>
    <row r="20" spans="1:42" x14ac:dyDescent="0.2">
      <c r="A20" s="455">
        <v>335</v>
      </c>
      <c r="B20" s="457">
        <v>0.375</v>
      </c>
      <c r="C20" s="456">
        <v>2016</v>
      </c>
      <c r="D20" s="456">
        <v>2</v>
      </c>
      <c r="E20" s="456">
        <v>18</v>
      </c>
      <c r="F20" s="459">
        <v>726405</v>
      </c>
      <c r="G20" s="456">
        <v>0</v>
      </c>
      <c r="H20" s="459">
        <v>510448</v>
      </c>
      <c r="I20" s="456">
        <v>0</v>
      </c>
      <c r="J20" s="456">
        <v>3</v>
      </c>
      <c r="K20" s="456">
        <v>0</v>
      </c>
      <c r="L20" s="459">
        <v>91.857500000000002</v>
      </c>
      <c r="M20" s="459">
        <v>20.6</v>
      </c>
      <c r="N20" s="460">
        <v>0</v>
      </c>
      <c r="O20" s="524">
        <v>11040</v>
      </c>
      <c r="P20" s="518">
        <f t="shared" si="2"/>
        <v>11040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11040</v>
      </c>
      <c r="W20" s="527">
        <f t="shared" si="10"/>
        <v>389873.95679999999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>726405</v>
      </c>
      <c r="AF20" s="560"/>
      <c r="AG20" s="561"/>
      <c r="AH20" s="562"/>
      <c r="AI20" s="563">
        <f t="shared" si="0"/>
        <v>726405</v>
      </c>
      <c r="AJ20" s="564">
        <f t="shared" si="6"/>
        <v>726405</v>
      </c>
      <c r="AK20" s="540"/>
      <c r="AL20" s="556">
        <f t="shared" si="7"/>
        <v>0</v>
      </c>
      <c r="AM20" s="565">
        <f t="shared" si="7"/>
        <v>11040</v>
      </c>
      <c r="AN20" s="566">
        <f t="shared" si="8"/>
        <v>11040</v>
      </c>
      <c r="AO20" s="567">
        <f t="shared" si="1"/>
        <v>1</v>
      </c>
      <c r="AP20" s="540"/>
    </row>
    <row r="21" spans="1:42" x14ac:dyDescent="0.2">
      <c r="A21" s="455">
        <v>335</v>
      </c>
      <c r="B21" s="457">
        <v>0.375</v>
      </c>
      <c r="C21" s="456">
        <v>2016</v>
      </c>
      <c r="D21" s="456">
        <v>2</v>
      </c>
      <c r="E21" s="456">
        <v>19</v>
      </c>
      <c r="F21" s="459">
        <v>737445</v>
      </c>
      <c r="G21" s="456">
        <v>0</v>
      </c>
      <c r="H21" s="459">
        <v>511941</v>
      </c>
      <c r="I21" s="456">
        <v>0</v>
      </c>
      <c r="J21" s="456">
        <v>3</v>
      </c>
      <c r="K21" s="456">
        <v>0</v>
      </c>
      <c r="L21" s="459">
        <v>92.0852</v>
      </c>
      <c r="M21" s="459">
        <v>20.5</v>
      </c>
      <c r="N21" s="460">
        <v>0</v>
      </c>
      <c r="O21" s="524">
        <v>9835</v>
      </c>
      <c r="P21" s="518">
        <f t="shared" si="2"/>
        <v>9835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9835</v>
      </c>
      <c r="W21" s="527">
        <f t="shared" si="10"/>
        <v>347319.77944999997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>737445</v>
      </c>
      <c r="AF21" s="560"/>
      <c r="AG21" s="561"/>
      <c r="AH21" s="562"/>
      <c r="AI21" s="563">
        <f t="shared" si="0"/>
        <v>737445</v>
      </c>
      <c r="AJ21" s="564">
        <f t="shared" si="6"/>
        <v>737445</v>
      </c>
      <c r="AK21" s="540"/>
      <c r="AL21" s="556">
        <f t="shared" si="7"/>
        <v>0</v>
      </c>
      <c r="AM21" s="565">
        <f t="shared" si="7"/>
        <v>9835</v>
      </c>
      <c r="AN21" s="566">
        <f t="shared" si="8"/>
        <v>9835</v>
      </c>
      <c r="AO21" s="567">
        <f t="shared" si="1"/>
        <v>1</v>
      </c>
      <c r="AP21" s="540"/>
    </row>
    <row r="22" spans="1:42" x14ac:dyDescent="0.2">
      <c r="A22" s="455">
        <v>335</v>
      </c>
      <c r="B22" s="457">
        <v>0.375</v>
      </c>
      <c r="C22" s="456">
        <v>2016</v>
      </c>
      <c r="D22" s="456">
        <v>2</v>
      </c>
      <c r="E22" s="456">
        <v>20</v>
      </c>
      <c r="F22" s="459">
        <v>747280</v>
      </c>
      <c r="G22" s="456">
        <v>0</v>
      </c>
      <c r="H22" s="459">
        <v>513268</v>
      </c>
      <c r="I22" s="456">
        <v>0</v>
      </c>
      <c r="J22" s="456">
        <v>3</v>
      </c>
      <c r="K22" s="456">
        <v>0</v>
      </c>
      <c r="L22" s="459">
        <v>92.375900000000001</v>
      </c>
      <c r="M22" s="459">
        <v>20.7</v>
      </c>
      <c r="N22" s="460">
        <v>0</v>
      </c>
      <c r="O22" s="524">
        <v>4088</v>
      </c>
      <c r="P22" s="518">
        <f t="shared" si="2"/>
        <v>4088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4088</v>
      </c>
      <c r="W22" s="527">
        <f t="shared" si="10"/>
        <v>144366.37096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>747280</v>
      </c>
      <c r="AF22" s="560"/>
      <c r="AG22" s="561"/>
      <c r="AH22" s="562"/>
      <c r="AI22" s="563">
        <f t="shared" si="0"/>
        <v>747280</v>
      </c>
      <c r="AJ22" s="564">
        <f t="shared" si="6"/>
        <v>747280</v>
      </c>
      <c r="AK22" s="540"/>
      <c r="AL22" s="556">
        <f t="shared" si="7"/>
        <v>0</v>
      </c>
      <c r="AM22" s="565">
        <f t="shared" si="7"/>
        <v>4088</v>
      </c>
      <c r="AN22" s="566">
        <f t="shared" si="8"/>
        <v>4088</v>
      </c>
      <c r="AO22" s="567">
        <f t="shared" si="1"/>
        <v>1</v>
      </c>
      <c r="AP22" s="540"/>
    </row>
    <row r="23" spans="1:42" x14ac:dyDescent="0.2">
      <c r="A23" s="455">
        <v>335</v>
      </c>
      <c r="B23" s="457">
        <v>0.375</v>
      </c>
      <c r="C23" s="456">
        <v>2016</v>
      </c>
      <c r="D23" s="456">
        <v>2</v>
      </c>
      <c r="E23" s="456">
        <v>21</v>
      </c>
      <c r="F23" s="459">
        <v>751368</v>
      </c>
      <c r="G23" s="456">
        <v>0</v>
      </c>
      <c r="H23" s="459">
        <v>513819</v>
      </c>
      <c r="I23" s="456">
        <v>0</v>
      </c>
      <c r="J23" s="456">
        <v>3</v>
      </c>
      <c r="K23" s="456">
        <v>0</v>
      </c>
      <c r="L23" s="459">
        <v>92.485100000000003</v>
      </c>
      <c r="M23" s="459">
        <v>19.899999999999999</v>
      </c>
      <c r="N23" s="460">
        <v>0</v>
      </c>
      <c r="O23" s="524">
        <v>1412</v>
      </c>
      <c r="P23" s="518">
        <f t="shared" si="2"/>
        <v>1412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1412</v>
      </c>
      <c r="W23" s="527">
        <f t="shared" si="10"/>
        <v>49864.314039999997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>751368</v>
      </c>
      <c r="AF23" s="560"/>
      <c r="AG23" s="561"/>
      <c r="AH23" s="562"/>
      <c r="AI23" s="563">
        <f t="shared" si="0"/>
        <v>751368</v>
      </c>
      <c r="AJ23" s="564">
        <f t="shared" si="6"/>
        <v>751368</v>
      </c>
      <c r="AK23" s="540"/>
      <c r="AL23" s="556">
        <f t="shared" si="7"/>
        <v>0</v>
      </c>
      <c r="AM23" s="565">
        <f t="shared" si="7"/>
        <v>1412</v>
      </c>
      <c r="AN23" s="566">
        <f t="shared" si="8"/>
        <v>1412</v>
      </c>
      <c r="AO23" s="567">
        <f t="shared" si="1"/>
        <v>1</v>
      </c>
      <c r="AP23" s="540"/>
    </row>
    <row r="24" spans="1:42" x14ac:dyDescent="0.2">
      <c r="A24" s="455">
        <v>335</v>
      </c>
      <c r="B24" s="457">
        <v>0.375</v>
      </c>
      <c r="C24" s="456">
        <v>2016</v>
      </c>
      <c r="D24" s="456">
        <v>2</v>
      </c>
      <c r="E24" s="456">
        <v>22</v>
      </c>
      <c r="F24" s="459">
        <v>752780</v>
      </c>
      <c r="G24" s="456">
        <v>0</v>
      </c>
      <c r="H24" s="459">
        <v>514013</v>
      </c>
      <c r="I24" s="456">
        <v>0</v>
      </c>
      <c r="J24" s="456">
        <v>3</v>
      </c>
      <c r="K24" s="456">
        <v>0</v>
      </c>
      <c r="L24" s="459">
        <v>91.414299999999997</v>
      </c>
      <c r="M24" s="459">
        <v>19.899999999999999</v>
      </c>
      <c r="N24" s="460">
        <v>0</v>
      </c>
      <c r="O24" s="524">
        <v>0</v>
      </c>
      <c r="P24" s="518">
        <f t="shared" si="2"/>
        <v>-752780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752780</v>
      </c>
      <c r="AF24" s="560"/>
      <c r="AG24" s="561"/>
      <c r="AH24" s="562"/>
      <c r="AI24" s="563">
        <f t="shared" si="0"/>
        <v>752780</v>
      </c>
      <c r="AJ24" s="564">
        <f t="shared" si="6"/>
        <v>752780</v>
      </c>
      <c r="AK24" s="540"/>
      <c r="AL24" s="556">
        <f t="shared" si="7"/>
        <v>0</v>
      </c>
      <c r="AM24" s="565">
        <f t="shared" si="7"/>
        <v>-752780</v>
      </c>
      <c r="AN24" s="566">
        <f t="shared" si="8"/>
        <v>-752780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102.367</v>
      </c>
      <c r="M36" s="490">
        <f>MAX(M3:M34)</f>
        <v>22</v>
      </c>
      <c r="N36" s="488" t="s">
        <v>63</v>
      </c>
      <c r="O36" s="490">
        <f>SUM(O3:O33)</f>
        <v>157794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157794</v>
      </c>
      <c r="W36" s="494">
        <f>SUM(W3:W33)</f>
        <v>5572443.0379800005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0</v>
      </c>
      <c r="AH36" s="540"/>
      <c r="AI36" s="540"/>
      <c r="AJ36" s="579">
        <f>SUM(AJ3:AJ33)</f>
        <v>14866635</v>
      </c>
      <c r="AK36" s="580" t="s">
        <v>175</v>
      </c>
      <c r="AL36" s="581"/>
      <c r="AM36" s="581"/>
      <c r="AN36" s="579">
        <f>SUM(AN3:AN33)</f>
        <v>-594986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92.505522727272748</v>
      </c>
      <c r="M37" s="498">
        <f>AVERAGE(M3:M34)</f>
        <v>19.968181818181819</v>
      </c>
      <c r="N37" s="488" t="s">
        <v>195</v>
      </c>
      <c r="O37" s="501">
        <f>O36*35.31467</f>
        <v>5572443.0379799996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22</v>
      </c>
      <c r="AH37" s="540"/>
      <c r="AI37" s="540"/>
      <c r="AJ37" s="540"/>
      <c r="AK37" s="540"/>
      <c r="AL37" s="540"/>
      <c r="AM37" s="540"/>
      <c r="AN37" s="584">
        <f>IFERROR(AN36/SUM(AM3:AM33),"")</f>
        <v>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90.258399999999995</v>
      </c>
      <c r="M38" s="501">
        <f>MIN(M3:M34)</f>
        <v>17.5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101.75607500000002</v>
      </c>
      <c r="M44" s="507">
        <f>M37*(1+$L$43)</f>
        <v>21.965000000000003</v>
      </c>
    </row>
    <row r="45" spans="1:42" x14ac:dyDescent="0.2">
      <c r="K45" s="506" t="s">
        <v>184</v>
      </c>
      <c r="L45" s="507">
        <f>L37*(1-$L$43)</f>
        <v>83.254970454545472</v>
      </c>
      <c r="M45" s="507">
        <f>M37*(1-$L$43)</f>
        <v>17.971363636363638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H24" sqref="H24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710937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3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3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3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3" x14ac:dyDescent="0.2">
      <c r="A7" s="643" t="s">
        <v>120</v>
      </c>
      <c r="B7" s="643"/>
      <c r="C7" s="643"/>
      <c r="D7" s="643"/>
      <c r="E7" s="643"/>
      <c r="F7" s="643"/>
      <c r="G7" s="643"/>
      <c r="H7" s="643"/>
      <c r="I7" s="643"/>
      <c r="J7" s="643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</row>
    <row r="10" spans="1:13" ht="13.5" thickBot="1" x14ac:dyDescent="0.25">
      <c r="A10" s="222"/>
      <c r="B10" s="640" t="s">
        <v>63</v>
      </c>
      <c r="C10" s="640"/>
      <c r="D10" s="640"/>
      <c r="E10" s="640"/>
      <c r="F10" s="641"/>
      <c r="G10" s="641"/>
      <c r="H10" s="641"/>
      <c r="I10" s="218" t="s">
        <v>50</v>
      </c>
      <c r="J10" s="219" t="s">
        <v>59</v>
      </c>
    </row>
    <row r="11" spans="1:13" x14ac:dyDescent="0.2">
      <c r="A11" s="344">
        <f>'Comparativo vs. Proveedor'!A17</f>
        <v>20160201</v>
      </c>
      <c r="B11" s="210">
        <f>MONSANTO!O3</f>
        <v>45</v>
      </c>
      <c r="C11" s="210">
        <f>CHEMIPLASTICA!O3</f>
        <v>524</v>
      </c>
      <c r="D11" s="210">
        <f>'UNIFOODS, S.A. DE C.'!O3</f>
        <v>2733</v>
      </c>
      <c r="E11" s="210">
        <f>'DIPASA INTERNATIONAL'!O3</f>
        <v>366</v>
      </c>
      <c r="F11" s="210">
        <f>SUM(B11:E11)</f>
        <v>3668</v>
      </c>
      <c r="G11" s="211">
        <f>'Comparativo vs. Proveedor'!C17</f>
        <v>3617.8484182352545</v>
      </c>
      <c r="H11" s="212">
        <f>'Comparativo vs. Proveedor'!I17</f>
        <v>0</v>
      </c>
      <c r="I11" s="213">
        <f>(G11-F11)/G11</f>
        <v>-1.3862267283494671E-2</v>
      </c>
      <c r="J11" s="214" t="e">
        <f>(H11-G11)/H11</f>
        <v>#DIV/0!</v>
      </c>
      <c r="K11" s="182"/>
      <c r="L11" s="182"/>
      <c r="M11" s="138"/>
    </row>
    <row r="12" spans="1:13" x14ac:dyDescent="0.2">
      <c r="A12" s="340">
        <f>'Comparativo vs. Proveedor'!A18</f>
        <v>20160202</v>
      </c>
      <c r="B12" s="210">
        <f>MONSANTO!O4</f>
        <v>276</v>
      </c>
      <c r="C12" s="210">
        <f>CHEMIPLASTICA!O4</f>
        <v>2650</v>
      </c>
      <c r="D12" s="210">
        <f>'UNIFOODS, S.A. DE C.'!O4</f>
        <v>3101</v>
      </c>
      <c r="E12" s="210">
        <f>'DIPASA INTERNATIONAL'!O4</f>
        <v>7808</v>
      </c>
      <c r="F12" s="210">
        <f t="shared" ref="F12:F38" si="0">SUM(B12:E12)</f>
        <v>13835</v>
      </c>
      <c r="G12" s="179">
        <f>'Comparativo vs. Proveedor'!C18</f>
        <v>13286.243648885862</v>
      </c>
      <c r="H12" s="129">
        <f>'Comparativo vs. Proveedor'!I18</f>
        <v>0</v>
      </c>
      <c r="I12" s="180">
        <f t="shared" ref="I12:I38" si="1">(G12-F12)/G12</f>
        <v>-4.1302595798787319E-2</v>
      </c>
      <c r="J12" s="181" t="e">
        <f t="shared" ref="J12:J38" si="2">(H12-G12)/H12</f>
        <v>#DIV/0!</v>
      </c>
      <c r="K12" s="182"/>
    </row>
    <row r="13" spans="1:13" x14ac:dyDescent="0.2">
      <c r="A13" s="340">
        <f>'Comparativo vs. Proveedor'!A19</f>
        <v>20160203</v>
      </c>
      <c r="B13" s="210">
        <f>MONSANTO!O5</f>
        <v>0</v>
      </c>
      <c r="C13" s="210">
        <f>CHEMIPLASTICA!O5</f>
        <v>2948</v>
      </c>
      <c r="D13" s="210">
        <f>'UNIFOODS, S.A. DE C.'!O5</f>
        <v>3484</v>
      </c>
      <c r="E13" s="210">
        <f>'DIPASA INTERNATIONAL'!O5</f>
        <v>11098</v>
      </c>
      <c r="F13" s="210">
        <f t="shared" si="0"/>
        <v>17530</v>
      </c>
      <c r="G13" s="179">
        <f>'Comparativo vs. Proveedor'!C19</f>
        <v>17787.874784048669</v>
      </c>
      <c r="H13" s="129">
        <f>'Comparativo vs. Proveedor'!I19</f>
        <v>0</v>
      </c>
      <c r="I13" s="180">
        <f t="shared" si="1"/>
        <v>1.4497222809321692E-2</v>
      </c>
      <c r="J13" s="181" t="e">
        <f t="shared" si="2"/>
        <v>#DIV/0!</v>
      </c>
      <c r="K13" s="182"/>
    </row>
    <row r="14" spans="1:13" x14ac:dyDescent="0.2">
      <c r="A14" s="340">
        <f>'Comparativo vs. Proveedor'!A20</f>
        <v>20160204</v>
      </c>
      <c r="B14" s="210">
        <f>MONSANTO!O6</f>
        <v>0</v>
      </c>
      <c r="C14" s="210">
        <f>CHEMIPLASTICA!O6</f>
        <v>2697</v>
      </c>
      <c r="D14" s="210">
        <f>'UNIFOODS, S.A. DE C.'!O6</f>
        <v>3691</v>
      </c>
      <c r="E14" s="210">
        <f>'DIPASA INTERNATIONAL'!O6</f>
        <v>11422</v>
      </c>
      <c r="F14" s="210">
        <f t="shared" si="0"/>
        <v>17810</v>
      </c>
      <c r="G14" s="179">
        <f>'Comparativo vs. Proveedor'!C20</f>
        <v>17961.152546519621</v>
      </c>
      <c r="H14" s="129">
        <f>'Comparativo vs. Proveedor'!I20</f>
        <v>0</v>
      </c>
      <c r="I14" s="180">
        <f t="shared" si="1"/>
        <v>8.4155260152784673E-3</v>
      </c>
      <c r="J14" s="181" t="e">
        <f t="shared" si="2"/>
        <v>#DIV/0!</v>
      </c>
      <c r="K14" s="182"/>
    </row>
    <row r="15" spans="1:13" x14ac:dyDescent="0.2">
      <c r="A15" s="340">
        <f>'Comparativo vs. Proveedor'!A21</f>
        <v>20160205</v>
      </c>
      <c r="B15" s="210">
        <f>MONSANTO!O7</f>
        <v>395</v>
      </c>
      <c r="C15" s="210">
        <f>CHEMIPLASTICA!O7</f>
        <v>2819</v>
      </c>
      <c r="D15" s="210">
        <f>'UNIFOODS, S.A. DE C.'!O7</f>
        <v>3244</v>
      </c>
      <c r="E15" s="210">
        <f>'DIPASA INTERNATIONAL'!O7</f>
        <v>11278</v>
      </c>
      <c r="F15" s="210">
        <f t="shared" si="0"/>
        <v>17736</v>
      </c>
      <c r="G15" s="179">
        <f>'Comparativo vs. Proveedor'!C21</f>
        <v>18056.621653267608</v>
      </c>
      <c r="H15" s="129">
        <f>'Comparativo vs. Proveedor'!I21</f>
        <v>0</v>
      </c>
      <c r="I15" s="180">
        <f t="shared" si="1"/>
        <v>1.7756458512801974E-2</v>
      </c>
      <c r="J15" s="181" t="e">
        <f t="shared" si="2"/>
        <v>#DIV/0!</v>
      </c>
      <c r="K15" s="182"/>
    </row>
    <row r="16" spans="1:13" x14ac:dyDescent="0.2">
      <c r="A16" s="340">
        <f>'Comparativo vs. Proveedor'!A22</f>
        <v>20160206</v>
      </c>
      <c r="B16" s="210">
        <f>MONSANTO!O8</f>
        <v>1414</v>
      </c>
      <c r="C16" s="210">
        <f>CHEMIPLASTICA!O8</f>
        <v>2276</v>
      </c>
      <c r="D16" s="210">
        <f>'UNIFOODS, S.A. DE C.'!O8</f>
        <v>3441</v>
      </c>
      <c r="E16" s="210">
        <f>'DIPASA INTERNATIONAL'!O8</f>
        <v>4834</v>
      </c>
      <c r="F16" s="210">
        <f t="shared" si="0"/>
        <v>11965</v>
      </c>
      <c r="G16" s="179">
        <f>'Comparativo vs. Proveedor'!C22</f>
        <v>12624.166330876091</v>
      </c>
      <c r="H16" s="129">
        <f>'Comparativo vs. Proveedor'!I22</f>
        <v>0</v>
      </c>
      <c r="I16" s="180">
        <f t="shared" si="1"/>
        <v>5.2214642424657128E-2</v>
      </c>
      <c r="J16" s="181" t="e">
        <f t="shared" si="2"/>
        <v>#DIV/0!</v>
      </c>
      <c r="K16" s="182"/>
    </row>
    <row r="17" spans="1:12" x14ac:dyDescent="0.2">
      <c r="A17" s="340">
        <f>'Comparativo vs. Proveedor'!A23</f>
        <v>20160207</v>
      </c>
      <c r="B17" s="210">
        <f>MONSANTO!O9</f>
        <v>1179</v>
      </c>
      <c r="C17" s="210">
        <f>CHEMIPLASTICA!O9</f>
        <v>411</v>
      </c>
      <c r="D17" s="210">
        <f>'UNIFOODS, S.A. DE C.'!O9</f>
        <v>3152</v>
      </c>
      <c r="E17" s="210">
        <f>'DIPASA INTERNATIONAL'!O9</f>
        <v>3451</v>
      </c>
      <c r="F17" s="210">
        <f t="shared" si="0"/>
        <v>8193</v>
      </c>
      <c r="G17" s="179">
        <f>'Comparativo vs. Proveedor'!C23</f>
        <v>8273.5323025813359</v>
      </c>
      <c r="H17" s="129">
        <f>'Comparativo vs. Proveedor'!I23</f>
        <v>0</v>
      </c>
      <c r="I17" s="180">
        <f t="shared" si="1"/>
        <v>9.7337267367905104E-3</v>
      </c>
      <c r="J17" s="181" t="e">
        <f t="shared" si="2"/>
        <v>#DIV/0!</v>
      </c>
      <c r="K17" s="182"/>
    </row>
    <row r="18" spans="1:12" x14ac:dyDescent="0.2">
      <c r="A18" s="340">
        <f>'Comparativo vs. Proveedor'!A24</f>
        <v>20160208</v>
      </c>
      <c r="B18" s="210">
        <f>MONSANTO!O10</f>
        <v>139</v>
      </c>
      <c r="C18" s="210">
        <f>CHEMIPLASTICA!O10</f>
        <v>2961</v>
      </c>
      <c r="D18" s="210">
        <f>'UNIFOODS, S.A. DE C.'!O10</f>
        <v>3442</v>
      </c>
      <c r="E18" s="210">
        <f>'DIPASA INTERNATIONAL'!O10</f>
        <v>7957</v>
      </c>
      <c r="F18" s="210">
        <f t="shared" si="0"/>
        <v>14499</v>
      </c>
      <c r="G18" s="179">
        <f>'Comparativo vs. Proveedor'!C24</f>
        <v>14774.544941238302</v>
      </c>
      <c r="H18" s="129">
        <f>'Comparativo vs. Proveedor'!I24</f>
        <v>0</v>
      </c>
      <c r="I18" s="180">
        <f t="shared" si="1"/>
        <v>1.864997821145806E-2</v>
      </c>
      <c r="J18" s="181" t="e">
        <f t="shared" si="2"/>
        <v>#DIV/0!</v>
      </c>
      <c r="K18" s="182"/>
    </row>
    <row r="19" spans="1:12" x14ac:dyDescent="0.2">
      <c r="A19" s="340">
        <f>'Comparativo vs. Proveedor'!A25</f>
        <v>20160209</v>
      </c>
      <c r="B19" s="210">
        <f>MONSANTO!O11</f>
        <v>0</v>
      </c>
      <c r="C19" s="210">
        <f>CHEMIPLASTICA!O11</f>
        <v>3036</v>
      </c>
      <c r="D19" s="210">
        <f>'UNIFOODS, S.A. DE C.'!O11</f>
        <v>3251</v>
      </c>
      <c r="E19" s="210">
        <f>'DIPASA INTERNATIONAL'!O11</f>
        <v>10936</v>
      </c>
      <c r="F19" s="210">
        <f t="shared" si="0"/>
        <v>17223</v>
      </c>
      <c r="G19" s="179">
        <f>'Comparativo vs. Proveedor'!C25</f>
        <v>17418.53000466945</v>
      </c>
      <c r="H19" s="129">
        <f>'Comparativo vs. Proveedor'!I25</f>
        <v>0</v>
      </c>
      <c r="I19" s="180">
        <f t="shared" si="1"/>
        <v>1.1225402179003261E-2</v>
      </c>
      <c r="J19" s="181" t="e">
        <f t="shared" si="2"/>
        <v>#DIV/0!</v>
      </c>
      <c r="K19" s="182"/>
      <c r="L19" s="138"/>
    </row>
    <row r="20" spans="1:12" x14ac:dyDescent="0.2">
      <c r="A20" s="340">
        <f>'Comparativo vs. Proveedor'!A26</f>
        <v>20160210</v>
      </c>
      <c r="B20" s="210">
        <f>MONSANTO!O12</f>
        <v>0</v>
      </c>
      <c r="C20" s="210">
        <f>CHEMIPLASTICA!O12</f>
        <v>2661</v>
      </c>
      <c r="D20" s="210">
        <f>'UNIFOODS, S.A. DE C.'!O12</f>
        <v>3363</v>
      </c>
      <c r="E20" s="210">
        <f>'DIPASA INTERNATIONAL'!O12</f>
        <v>10531</v>
      </c>
      <c r="F20" s="210">
        <f t="shared" si="0"/>
        <v>16555</v>
      </c>
      <c r="G20" s="179">
        <f>'Comparativo vs. Proveedor'!C26</f>
        <v>16756.850170198391</v>
      </c>
      <c r="H20" s="129">
        <f>'Comparativo vs. Proveedor'!I26</f>
        <v>0</v>
      </c>
      <c r="I20" s="180">
        <f t="shared" si="1"/>
        <v>1.2045830102209575E-2</v>
      </c>
      <c r="J20" s="181" t="e">
        <f t="shared" si="2"/>
        <v>#DIV/0!</v>
      </c>
      <c r="K20" s="182"/>
      <c r="L20" s="138"/>
    </row>
    <row r="21" spans="1:12" x14ac:dyDescent="0.2">
      <c r="A21" s="340">
        <f>'Comparativo vs. Proveedor'!A27</f>
        <v>20160211</v>
      </c>
      <c r="B21" s="210">
        <f>MONSANTO!O13</f>
        <v>68</v>
      </c>
      <c r="C21" s="210">
        <f>CHEMIPLASTICA!O13</f>
        <v>2976</v>
      </c>
      <c r="D21" s="210">
        <f>'UNIFOODS, S.A. DE C.'!O13</f>
        <v>3543</v>
      </c>
      <c r="E21" s="210">
        <f>'DIPASA INTERNATIONAL'!O13</f>
        <v>10562</v>
      </c>
      <c r="F21" s="210">
        <f t="shared" si="0"/>
        <v>17149</v>
      </c>
      <c r="G21" s="179">
        <f>'Comparativo vs. Proveedor'!C27</f>
        <v>17351.045896790201</v>
      </c>
      <c r="H21" s="129">
        <f>'Comparativo vs. Proveedor'!I27</f>
        <v>0</v>
      </c>
      <c r="I21" s="180">
        <f>(G21-F21)/G21</f>
        <v>1.1644594682766541E-2</v>
      </c>
      <c r="J21" s="181" t="e">
        <f t="shared" si="2"/>
        <v>#DIV/0!</v>
      </c>
      <c r="K21" s="182"/>
      <c r="L21" s="138"/>
    </row>
    <row r="22" spans="1:12" x14ac:dyDescent="0.2">
      <c r="A22" s="340">
        <f>'Comparativo vs. Proveedor'!A28</f>
        <v>20160212</v>
      </c>
      <c r="B22" s="210">
        <f>MONSANTO!O14</f>
        <v>30</v>
      </c>
      <c r="C22" s="210">
        <f>CHEMIPLASTICA!O14</f>
        <v>2134</v>
      </c>
      <c r="D22" s="210">
        <f>'UNIFOODS, S.A. DE C.'!O14</f>
        <v>3472</v>
      </c>
      <c r="E22" s="210">
        <f>'DIPASA INTERNATIONAL'!O14</f>
        <v>10212</v>
      </c>
      <c r="F22" s="210">
        <f t="shared" si="0"/>
        <v>15848</v>
      </c>
      <c r="G22" s="179">
        <f>'Comparativo vs. Proveedor'!C28</f>
        <v>16064.134876525817</v>
      </c>
      <c r="H22" s="129">
        <f>'Comparativo vs. Proveedor'!I28</f>
        <v>0</v>
      </c>
      <c r="I22" s="180">
        <f t="shared" si="1"/>
        <v>1.3454498370880247E-2</v>
      </c>
      <c r="J22" s="181" t="e">
        <f t="shared" si="2"/>
        <v>#DIV/0!</v>
      </c>
      <c r="K22" s="182"/>
      <c r="L22" s="138"/>
    </row>
    <row r="23" spans="1:12" x14ac:dyDescent="0.2">
      <c r="A23" s="340">
        <f>'Comparativo vs. Proveedor'!A29</f>
        <v>20160213</v>
      </c>
      <c r="B23" s="210">
        <f>MONSANTO!O15</f>
        <v>0</v>
      </c>
      <c r="C23" s="210">
        <f>CHEMIPLASTICA!O15</f>
        <v>3037</v>
      </c>
      <c r="D23" s="210">
        <f>'UNIFOODS, S.A. DE C.'!O15</f>
        <v>3155</v>
      </c>
      <c r="E23" s="210">
        <f>'DIPASA INTERNATIONAL'!O15</f>
        <v>3958</v>
      </c>
      <c r="F23" s="210">
        <f t="shared" si="0"/>
        <v>10150</v>
      </c>
      <c r="G23" s="179">
        <f>'Comparativo vs. Proveedor'!C29</f>
        <v>10301.135165640793</v>
      </c>
      <c r="H23" s="129">
        <f>'Comparativo vs. Proveedor'!I29</f>
        <v>0</v>
      </c>
      <c r="I23" s="180">
        <f t="shared" si="1"/>
        <v>1.4671700080676666E-2</v>
      </c>
      <c r="J23" s="181" t="e">
        <f t="shared" si="2"/>
        <v>#DIV/0!</v>
      </c>
      <c r="K23" s="182"/>
    </row>
    <row r="24" spans="1:12" x14ac:dyDescent="0.2">
      <c r="A24" s="340">
        <f>'Comparativo vs. Proveedor'!A30</f>
        <v>20160214</v>
      </c>
      <c r="B24" s="210">
        <f>MONSANTO!O16</f>
        <v>0</v>
      </c>
      <c r="C24" s="210">
        <f>CHEMIPLASTICA!O16</f>
        <v>1635</v>
      </c>
      <c r="D24" s="210">
        <f>'UNIFOODS, S.A. DE C.'!O16</f>
        <v>2306</v>
      </c>
      <c r="E24" s="210">
        <f>'DIPASA INTERNATIONAL'!O16</f>
        <v>1055</v>
      </c>
      <c r="F24" s="210">
        <f t="shared" si="0"/>
        <v>4996</v>
      </c>
      <c r="G24" s="179">
        <f>'Comparativo vs. Proveedor'!C30</f>
        <v>5040.5062541997422</v>
      </c>
      <c r="H24" s="129">
        <f>'Comparativo vs. Proveedor'!I30</f>
        <v>0</v>
      </c>
      <c r="I24" s="180">
        <f t="shared" si="1"/>
        <v>8.8297190709087352E-3</v>
      </c>
      <c r="J24" s="181" t="e">
        <f t="shared" si="2"/>
        <v>#DIV/0!</v>
      </c>
      <c r="K24" s="182"/>
    </row>
    <row r="25" spans="1:12" x14ac:dyDescent="0.2">
      <c r="A25" s="340">
        <f>'Comparativo vs. Proveedor'!A31</f>
        <v>20160215</v>
      </c>
      <c r="B25" s="210">
        <f>MONSANTO!O17</f>
        <v>0</v>
      </c>
      <c r="C25" s="210">
        <f>CHEMIPLASTICA!O17</f>
        <v>2627</v>
      </c>
      <c r="D25" s="210">
        <f>'UNIFOODS, S.A. DE C.'!O17</f>
        <v>2534</v>
      </c>
      <c r="E25" s="210">
        <f>'DIPASA INTERNATIONAL'!O17</f>
        <v>5217</v>
      </c>
      <c r="F25" s="210">
        <f t="shared" si="0"/>
        <v>10378</v>
      </c>
      <c r="G25" s="179">
        <f>'Comparativo vs. Proveedor'!C31</f>
        <v>10459.121181084236</v>
      </c>
      <c r="H25" s="129">
        <f>'Comparativo vs. Proveedor'!I31</f>
        <v>0</v>
      </c>
      <c r="I25" s="180">
        <f t="shared" si="1"/>
        <v>7.7560226791278707E-3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20160216</v>
      </c>
      <c r="B26" s="210">
        <f>MONSANTO!O18</f>
        <v>652</v>
      </c>
      <c r="C26" s="210">
        <f>CHEMIPLASTICA!O18</f>
        <v>3211</v>
      </c>
      <c r="D26" s="210">
        <f>'UNIFOODS, S.A. DE C.'!O18</f>
        <v>3166</v>
      </c>
      <c r="E26" s="210">
        <f>'DIPASA INTERNATIONAL'!O18</f>
        <v>10060</v>
      </c>
      <c r="F26" s="210">
        <f t="shared" si="0"/>
        <v>17089</v>
      </c>
      <c r="G26" s="179">
        <f>'Comparativo vs. Proveedor'!C32</f>
        <v>17330.041594612099</v>
      </c>
      <c r="H26" s="129">
        <f>'Comparativo vs. Proveedor'!I32</f>
        <v>0</v>
      </c>
      <c r="I26" s="180">
        <f t="shared" si="1"/>
        <v>1.3908887252009769E-2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20160217</v>
      </c>
      <c r="B27" s="210">
        <f>MONSANTO!O19</f>
        <v>703</v>
      </c>
      <c r="C27" s="210">
        <f>CHEMIPLASTICA!O19</f>
        <v>2738</v>
      </c>
      <c r="D27" s="210">
        <f>'UNIFOODS, S.A. DE C.'!O19</f>
        <v>3848</v>
      </c>
      <c r="E27" s="210">
        <f>'DIPASA INTERNATIONAL'!O19</f>
        <v>10674</v>
      </c>
      <c r="F27" s="210">
        <f t="shared" si="0"/>
        <v>17963</v>
      </c>
      <c r="G27" s="179">
        <f>'Comparativo vs. Proveedor'!C33</f>
        <v>18180.530329180481</v>
      </c>
      <c r="H27" s="129">
        <f>'Comparativo vs. Proveedor'!I33</f>
        <v>0</v>
      </c>
      <c r="I27" s="180">
        <f t="shared" si="1"/>
        <v>1.1965015609656682E-2</v>
      </c>
      <c r="J27" s="181" t="e">
        <f t="shared" si="2"/>
        <v>#DIV/0!</v>
      </c>
      <c r="K27" s="182"/>
    </row>
    <row r="28" spans="1:12" ht="18" x14ac:dyDescent="0.25">
      <c r="A28" s="340">
        <f>'Comparativo vs. Proveedor'!A34</f>
        <v>20160218</v>
      </c>
      <c r="B28" s="210">
        <f>MONSANTO!O20</f>
        <v>745</v>
      </c>
      <c r="C28" s="210">
        <f>CHEMIPLASTICA!O20</f>
        <v>2716</v>
      </c>
      <c r="D28" s="210">
        <f>'UNIFOODS, S.A. DE C.'!O20</f>
        <v>3569</v>
      </c>
      <c r="E28" s="210">
        <f>'DIPASA INTERNATIONAL'!O20</f>
        <v>11040</v>
      </c>
      <c r="F28" s="210">
        <f t="shared" si="0"/>
        <v>18070</v>
      </c>
      <c r="G28" s="730">
        <v>18348.356112050551</v>
      </c>
      <c r="H28" s="129">
        <f>'Comparativo vs. Proveedor'!I34</f>
        <v>0</v>
      </c>
      <c r="I28" s="180">
        <f t="shared" si="1"/>
        <v>1.5170629474960787E-2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20160219</v>
      </c>
      <c r="B29" s="210">
        <f>MONSANTO!O21</f>
        <v>932</v>
      </c>
      <c r="C29" s="210">
        <f>CHEMIPLASTICA!O21</f>
        <v>2631</v>
      </c>
      <c r="D29" s="210">
        <f>'UNIFOODS, S.A. DE C.'!O21</f>
        <v>3137</v>
      </c>
      <c r="E29" s="210">
        <f>'DIPASA INTERNATIONAL'!O21</f>
        <v>9835</v>
      </c>
      <c r="F29" s="210">
        <f t="shared" si="0"/>
        <v>16535</v>
      </c>
      <c r="G29" s="179">
        <f>'Comparativo vs. Proveedor'!C35</f>
        <v>16802.370742810283</v>
      </c>
      <c r="H29" s="129">
        <f>'Comparativo vs. Proveedor'!I35</f>
        <v>0</v>
      </c>
      <c r="I29" s="180">
        <f t="shared" si="1"/>
        <v>1.5912679639252109E-2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20160220</v>
      </c>
      <c r="B30" s="210">
        <f>MONSANTO!O22</f>
        <v>1082</v>
      </c>
      <c r="C30" s="210">
        <f>CHEMIPLASTICA!O22</f>
        <v>2205</v>
      </c>
      <c r="D30" s="210">
        <f>'UNIFOODS, S.A. DE C.'!O22</f>
        <v>2511</v>
      </c>
      <c r="E30" s="210">
        <f>'DIPASA INTERNATIONAL'!O22</f>
        <v>4088</v>
      </c>
      <c r="F30" s="210">
        <f t="shared" si="0"/>
        <v>9886</v>
      </c>
      <c r="G30" s="179">
        <f>'Comparativo vs. Proveedor'!C36</f>
        <v>9948.3161813489987</v>
      </c>
      <c r="H30" s="129">
        <f>'Comparativo vs. Proveedor'!I36</f>
        <v>0</v>
      </c>
      <c r="I30" s="180">
        <f t="shared" si="1"/>
        <v>6.2639928419071025E-3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20160221</v>
      </c>
      <c r="B31" s="210">
        <f>MONSANTO!O23</f>
        <v>953</v>
      </c>
      <c r="C31" s="210">
        <f>CHEMIPLASTICA!O23</f>
        <v>529</v>
      </c>
      <c r="D31" s="210">
        <f>'UNIFOODS, S.A. DE C.'!O23</f>
        <v>2548</v>
      </c>
      <c r="E31" s="210">
        <f>'DIPASA INTERNATIONAL'!O23</f>
        <v>1412</v>
      </c>
      <c r="F31" s="210">
        <f t="shared" si="0"/>
        <v>5442</v>
      </c>
      <c r="G31" s="179">
        <f>'Comparativo vs. Proveedor'!C37</f>
        <v>5491.1357801163094</v>
      </c>
      <c r="H31" s="129">
        <f>'Comparativo vs. Proveedor'!I37</f>
        <v>0</v>
      </c>
      <c r="I31" s="180">
        <f t="shared" si="1"/>
        <v>8.9481998048987731E-3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0</v>
      </c>
      <c r="B32" s="210">
        <f>MONSANTO!O24</f>
        <v>0</v>
      </c>
      <c r="C32" s="210">
        <f>CHEMIPLASTICA!O24</f>
        <v>0</v>
      </c>
      <c r="D32" s="210">
        <f>'UNIFOODS, S.A. DE C.'!O24</f>
        <v>0</v>
      </c>
      <c r="E32" s="210">
        <f>'DIPASA INTERNATIONAL'!O24</f>
        <v>0</v>
      </c>
      <c r="F32" s="210">
        <f t="shared" si="0"/>
        <v>0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0</v>
      </c>
      <c r="B33" s="210">
        <f>MONSANTO!O25</f>
        <v>0</v>
      </c>
      <c r="C33" s="210">
        <f>CHEMIPLASTICA!O25</f>
        <v>0</v>
      </c>
      <c r="D33" s="210">
        <f>'UNIFOODS, S.A. DE C.'!O25</f>
        <v>0</v>
      </c>
      <c r="E33" s="210">
        <f>'DIPASA INTERNATIONAL'!O25</f>
        <v>0</v>
      </c>
      <c r="F33" s="210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0</v>
      </c>
      <c r="B34" s="210">
        <f>MONSANTO!O26</f>
        <v>0</v>
      </c>
      <c r="C34" s="210">
        <f>CHEMIPLASTICA!O26</f>
        <v>0</v>
      </c>
      <c r="D34" s="210">
        <f>'UNIFOODS, S.A. DE C.'!O26</f>
        <v>0</v>
      </c>
      <c r="E34" s="210">
        <f>'DIPASA INTERNATIONAL'!O26</f>
        <v>0</v>
      </c>
      <c r="F34" s="210">
        <f t="shared" si="0"/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0</v>
      </c>
      <c r="B35" s="210">
        <f>MONSANTO!O27</f>
        <v>0</v>
      </c>
      <c r="C35" s="210">
        <f>CHEMIPLASTICA!O27</f>
        <v>0</v>
      </c>
      <c r="D35" s="210">
        <f>'UNIFOODS, S.A. DE C.'!O27</f>
        <v>0</v>
      </c>
      <c r="E35" s="210">
        <f>'DIPASA INTERNATIONAL'!O27</f>
        <v>0</v>
      </c>
      <c r="F35" s="210">
        <f t="shared" si="0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0</v>
      </c>
      <c r="B36" s="210">
        <f>MONSANTO!O28</f>
        <v>0</v>
      </c>
      <c r="C36" s="210">
        <f>CHEMIPLASTICA!O28</f>
        <v>0</v>
      </c>
      <c r="D36" s="210">
        <f>'UNIFOODS, S.A. DE C.'!O28</f>
        <v>0</v>
      </c>
      <c r="E36" s="210">
        <f>'DIPASA INTERNATIONAL'!O28</f>
        <v>0</v>
      </c>
      <c r="F36" s="210">
        <f t="shared" si="0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0</v>
      </c>
      <c r="B37" s="210">
        <f>MONSANTO!O29</f>
        <v>0</v>
      </c>
      <c r="C37" s="210">
        <f>CHEMIPLASTICA!O29</f>
        <v>0</v>
      </c>
      <c r="D37" s="210">
        <f>'UNIFOODS, S.A. DE C.'!O29</f>
        <v>0</v>
      </c>
      <c r="E37" s="210">
        <f>'DIPASA INTERNATIONAL'!O29</f>
        <v>0</v>
      </c>
      <c r="F37" s="210">
        <f t="shared" si="0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0</v>
      </c>
      <c r="B38" s="210">
        <f>MONSANTO!O30</f>
        <v>0</v>
      </c>
      <c r="C38" s="210">
        <f>CHEMIPLASTICA!O30</f>
        <v>0</v>
      </c>
      <c r="D38" s="210">
        <f>'UNIFOODS, S.A. DE C.'!O30</f>
        <v>0</v>
      </c>
      <c r="E38" s="210">
        <f>'DIPASA INTERNATIONAL'!O30</f>
        <v>0</v>
      </c>
      <c r="F38" s="210">
        <f t="shared" si="0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0"/>
      <c r="B39" s="210"/>
      <c r="C39" s="210"/>
      <c r="D39" s="210"/>
      <c r="E39" s="210"/>
      <c r="F39" s="210"/>
      <c r="G39" s="179"/>
      <c r="H39" s="129"/>
      <c r="I39" s="180"/>
      <c r="J39" s="181"/>
      <c r="K39" s="182"/>
    </row>
    <row r="40" spans="1:12" x14ac:dyDescent="0.2">
      <c r="A40" s="340"/>
      <c r="B40" s="210"/>
      <c r="C40" s="210"/>
      <c r="D40" s="210"/>
      <c r="E40" s="210"/>
      <c r="F40" s="210"/>
      <c r="G40" s="179"/>
      <c r="H40" s="129"/>
      <c r="I40" s="180"/>
      <c r="J40" s="181"/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8613</v>
      </c>
      <c r="C42" s="188">
        <f>SUM(C11:C41)</f>
        <v>49422</v>
      </c>
      <c r="D42" s="188">
        <f t="shared" ref="D42:E42" si="3">SUM(D11:D41)</f>
        <v>66691</v>
      </c>
      <c r="E42" s="188">
        <f t="shared" si="3"/>
        <v>157794</v>
      </c>
      <c r="F42" s="188">
        <f>SUM(F11:F41)</f>
        <v>282520</v>
      </c>
      <c r="G42" s="188">
        <f>SUM(G11:G41)</f>
        <v>285874.05891488009</v>
      </c>
      <c r="H42" s="188">
        <f>SUM(H11:H41)</f>
        <v>0</v>
      </c>
      <c r="I42" s="189">
        <f>(G42-F42)/G42</f>
        <v>1.1732645234098612E-2</v>
      </c>
      <c r="J42" s="190" t="e">
        <f>(H42-G42)/H42</f>
        <v>#DIV/0!</v>
      </c>
      <c r="K42" s="182"/>
      <c r="L42" s="191"/>
    </row>
    <row r="43" spans="1:12" s="117" customFormat="1" x14ac:dyDescent="0.2">
      <c r="A43" s="634" t="s">
        <v>142</v>
      </c>
      <c r="B43" s="635"/>
      <c r="C43" s="635"/>
      <c r="D43" s="635"/>
      <c r="E43" s="635"/>
      <c r="F43" s="635"/>
      <c r="G43" s="635"/>
      <c r="H43" s="635"/>
      <c r="I43" s="635"/>
      <c r="J43" s="636"/>
    </row>
    <row r="44" spans="1:12" x14ac:dyDescent="0.2">
      <c r="A44" s="193" t="s">
        <v>51</v>
      </c>
      <c r="B44" s="409">
        <f>SUM(B11:B24)</f>
        <v>3546</v>
      </c>
      <c r="C44" s="409">
        <f>SUM(C11:C24)</f>
        <v>32765</v>
      </c>
      <c r="D44" s="409">
        <f t="shared" ref="D44:E44" si="4">SUM(D11:D24)</f>
        <v>45378</v>
      </c>
      <c r="E44" s="409">
        <f t="shared" si="4"/>
        <v>105468</v>
      </c>
      <c r="F44" s="409">
        <f>SUM(F11:F24)</f>
        <v>187157</v>
      </c>
      <c r="G44" s="409">
        <f>SUM(G11:G24)</f>
        <v>189314.18699367714</v>
      </c>
      <c r="H44" s="409">
        <f>SUM(H11:H24)</f>
        <v>0</v>
      </c>
      <c r="I44" s="388">
        <f>(G44-F44)/G44</f>
        <v>1.1394745570490115E-2</v>
      </c>
      <c r="J44" s="196" t="e">
        <f>(H44-G44)/H44</f>
        <v>#DIV/0!</v>
      </c>
    </row>
    <row r="45" spans="1:12" x14ac:dyDescent="0.2">
      <c r="A45" s="197" t="s">
        <v>52</v>
      </c>
      <c r="B45" s="198">
        <f>B44/$F$44</f>
        <v>1.8946659756247427E-2</v>
      </c>
      <c r="C45" s="198">
        <f>C44/$F$44</f>
        <v>0.1750669224234199</v>
      </c>
      <c r="D45" s="198">
        <f t="shared" ref="D45:E45" si="5">D44/$F$44</f>
        <v>0.24245953931725769</v>
      </c>
      <c r="E45" s="198">
        <f t="shared" si="5"/>
        <v>0.56352687850307492</v>
      </c>
      <c r="F45" s="198">
        <f>SUM(B45:C45)</f>
        <v>0.19401358217966733</v>
      </c>
      <c r="G45" s="198" t="e">
        <f>G44/H44</f>
        <v>#DIV/0!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-1</v>
      </c>
      <c r="C47" s="198">
        <f>(C46-C44)/C44</f>
        <v>-1</v>
      </c>
      <c r="D47" s="198">
        <f t="shared" ref="D47:E47" si="7">(D46-D44)/D44</f>
        <v>-1</v>
      </c>
      <c r="E47" s="198">
        <f t="shared" si="7"/>
        <v>-1</v>
      </c>
      <c r="F47" s="408">
        <f>(F46-F44)/F44</f>
        <v>-1</v>
      </c>
      <c r="G47" s="199"/>
      <c r="H47" s="199"/>
      <c r="I47" s="199"/>
      <c r="J47" s="199"/>
    </row>
    <row r="48" spans="1:12" s="117" customFormat="1" x14ac:dyDescent="0.2">
      <c r="A48" s="637" t="s">
        <v>143</v>
      </c>
      <c r="B48" s="637"/>
      <c r="C48" s="637"/>
      <c r="D48" s="637"/>
      <c r="E48" s="637"/>
      <c r="F48" s="637"/>
      <c r="G48" s="637"/>
      <c r="H48" s="637"/>
      <c r="I48" s="637"/>
      <c r="J48" s="637"/>
    </row>
    <row r="49" spans="1:10" x14ac:dyDescent="0.2">
      <c r="A49" s="193" t="s">
        <v>51</v>
      </c>
      <c r="B49" s="409">
        <f>SUM(B25:B41)</f>
        <v>5067</v>
      </c>
      <c r="C49" s="409">
        <f>SUM(C25:C41)</f>
        <v>16657</v>
      </c>
      <c r="D49" s="409">
        <f t="shared" ref="D49:E49" si="8">SUM(D25:D41)</f>
        <v>21313</v>
      </c>
      <c r="E49" s="409">
        <f t="shared" si="8"/>
        <v>52326</v>
      </c>
      <c r="F49" s="409">
        <f>SUM(F25:F41)</f>
        <v>95363</v>
      </c>
      <c r="G49" s="409">
        <f>SUM(G25:G41)</f>
        <v>96559.871921202954</v>
      </c>
      <c r="H49" s="409">
        <f>SUM(H25:H41)</f>
        <v>0</v>
      </c>
      <c r="I49" s="388">
        <f>(G49-F49)/G49</f>
        <v>1.2395127472617746E-2</v>
      </c>
      <c r="J49" s="196" t="e">
        <f>(H49-G49)/H49</f>
        <v>#DIV/0!</v>
      </c>
    </row>
    <row r="50" spans="1:10" x14ac:dyDescent="0.2">
      <c r="A50" s="197" t="s">
        <v>52</v>
      </c>
      <c r="B50" s="198">
        <f>B49/$F$49</f>
        <v>5.3133815001625367E-2</v>
      </c>
      <c r="C50" s="198">
        <f>C49/$F$49</f>
        <v>0.17466942105428732</v>
      </c>
      <c r="D50" s="198">
        <f t="shared" ref="D50:E50" si="9">D49/$F$49</f>
        <v>0.22349338842108574</v>
      </c>
      <c r="E50" s="198">
        <f t="shared" si="9"/>
        <v>0.54870337552300164</v>
      </c>
      <c r="F50" s="198">
        <f>SUM(B50:C50)</f>
        <v>0.22780323605591268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>
        <f>B50*$G$49</f>
        <v>5130.5943712418375</v>
      </c>
      <c r="C51" s="201">
        <f>C50*$G$49</f>
        <v>16866.056925552653</v>
      </c>
      <c r="D51" s="201">
        <f t="shared" ref="D51:E51" si="10">D50*$G$49</f>
        <v>21580.492961175703</v>
      </c>
      <c r="E51" s="201">
        <f t="shared" si="10"/>
        <v>52982.727663232763</v>
      </c>
      <c r="F51" s="202">
        <f>SUM(B51:E51)</f>
        <v>96559.871921202954</v>
      </c>
      <c r="G51" s="199"/>
      <c r="H51" s="199"/>
      <c r="I51" s="199"/>
      <c r="J51" s="199"/>
    </row>
    <row r="52" spans="1:10" x14ac:dyDescent="0.2">
      <c r="A52" s="200" t="s">
        <v>146</v>
      </c>
      <c r="B52" s="198">
        <f>(B51-B49)/B49</f>
        <v>1.2550694936222125E-2</v>
      </c>
      <c r="C52" s="198">
        <f>(C51-C49)/C49</f>
        <v>1.2550694936222214E-2</v>
      </c>
      <c r="D52" s="198">
        <f t="shared" ref="D52:E52" si="11">(D51-D49)/D49</f>
        <v>1.2550694936222183E-2</v>
      </c>
      <c r="E52" s="198">
        <f t="shared" si="11"/>
        <v>1.2550694936222203E-2</v>
      </c>
      <c r="F52" s="408">
        <f>(F51-F49)/F49</f>
        <v>1.2550694936222158E-2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19" workbookViewId="0">
      <selection activeCell="A45" sqref="A45:XFD46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20160201</v>
      </c>
      <c r="B17" s="128">
        <v>127.76312299999999</v>
      </c>
      <c r="C17" s="211">
        <v>3617.8484182352545</v>
      </c>
      <c r="D17" s="212">
        <v>66.282768000000004</v>
      </c>
      <c r="E17" s="212">
        <v>19.05</v>
      </c>
      <c r="F17" s="362">
        <v>786.95184300000005</v>
      </c>
      <c r="G17" s="362">
        <f>F17/14.22</f>
        <v>55.341198523206749</v>
      </c>
      <c r="H17" s="131">
        <v>0.59592100000000003</v>
      </c>
      <c r="I17" s="132"/>
      <c r="J17" s="133"/>
      <c r="K17" s="134"/>
      <c r="L17" s="129">
        <f t="shared" ref="L17:L44" si="0">C17-I17</f>
        <v>3617.8484182352545</v>
      </c>
      <c r="M17" s="130">
        <f t="shared" ref="M17:M44" si="1">E17-J17</f>
        <v>19.05</v>
      </c>
      <c r="N17" s="130">
        <f t="shared" ref="N17:N52" si="2">G17-K17</f>
        <v>55.341198523206749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2">
        <v>20160202</v>
      </c>
      <c r="B18" s="128">
        <v>469.19931000000003</v>
      </c>
      <c r="C18" s="211">
        <v>13286.243648885862</v>
      </c>
      <c r="D18" s="212">
        <v>65.707679999999996</v>
      </c>
      <c r="E18" s="212">
        <v>18.73</v>
      </c>
      <c r="F18" s="128">
        <v>731.16015600000003</v>
      </c>
      <c r="G18" s="130">
        <f t="shared" ref="G18:G44" si="4">F18/14.22</f>
        <v>51.417732489451474</v>
      </c>
      <c r="H18" s="131">
        <v>0.59289700000000001</v>
      </c>
      <c r="I18" s="132"/>
      <c r="J18" s="133"/>
      <c r="K18" s="134"/>
      <c r="L18" s="129">
        <f t="shared" si="0"/>
        <v>13286.243648885862</v>
      </c>
      <c r="M18" s="130">
        <f t="shared" si="1"/>
        <v>18.73</v>
      </c>
      <c r="N18" s="130">
        <f t="shared" si="2"/>
        <v>51.417732489451474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2">
        <v>20160203</v>
      </c>
      <c r="B19" s="128">
        <v>628.17292799999996</v>
      </c>
      <c r="C19" s="211">
        <v>17787.874784048669</v>
      </c>
      <c r="D19" s="212">
        <v>64.209681000000003</v>
      </c>
      <c r="E19" s="212">
        <v>17.89</v>
      </c>
      <c r="F19" s="128">
        <v>668.003829</v>
      </c>
      <c r="G19" s="130">
        <f t="shared" si="4"/>
        <v>46.976359282700422</v>
      </c>
      <c r="H19" s="131">
        <v>0.59706700000000001</v>
      </c>
      <c r="I19" s="132"/>
      <c r="J19" s="133"/>
      <c r="K19" s="134"/>
      <c r="L19" s="129">
        <f t="shared" si="0"/>
        <v>17787.874784048669</v>
      </c>
      <c r="M19" s="130">
        <f t="shared" si="1"/>
        <v>17.89</v>
      </c>
      <c r="N19" s="130">
        <f t="shared" si="2"/>
        <v>46.976359282700422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2">
        <v>20160204</v>
      </c>
      <c r="B20" s="128">
        <v>634.29217500000004</v>
      </c>
      <c r="C20" s="211">
        <v>17961.152546519621</v>
      </c>
      <c r="D20" s="212">
        <v>63.014420000000001</v>
      </c>
      <c r="E20" s="212">
        <v>17.23</v>
      </c>
      <c r="F20" s="128">
        <v>637.71820100000002</v>
      </c>
      <c r="G20" s="130">
        <f t="shared" si="4"/>
        <v>44.846568284106894</v>
      </c>
      <c r="H20" s="131">
        <v>0.59435800000000005</v>
      </c>
      <c r="I20" s="132"/>
      <c r="J20" s="133"/>
      <c r="K20" s="134"/>
      <c r="L20" s="129">
        <f t="shared" si="0"/>
        <v>17961.152546519621</v>
      </c>
      <c r="M20" s="130">
        <f t="shared" si="1"/>
        <v>17.23</v>
      </c>
      <c r="N20" s="130">
        <f t="shared" si="2"/>
        <v>44.846568284106894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2">
        <v>20160205</v>
      </c>
      <c r="B21" s="128">
        <v>637.663635</v>
      </c>
      <c r="C21" s="211">
        <v>18056.621653267608</v>
      </c>
      <c r="D21" s="212">
        <v>63.949280000000002</v>
      </c>
      <c r="E21" s="212">
        <v>17.75</v>
      </c>
      <c r="F21" s="128">
        <v>620.63500999999997</v>
      </c>
      <c r="G21" s="130">
        <f t="shared" si="4"/>
        <v>43.645218706047814</v>
      </c>
      <c r="H21" s="131">
        <v>0.59220200000000001</v>
      </c>
      <c r="I21" s="132"/>
      <c r="J21" s="133"/>
      <c r="K21" s="134"/>
      <c r="L21" s="129">
        <f t="shared" si="0"/>
        <v>18056.621653267608</v>
      </c>
      <c r="M21" s="130">
        <f t="shared" si="1"/>
        <v>17.75</v>
      </c>
      <c r="N21" s="130">
        <f t="shared" si="2"/>
        <v>43.645218706047814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2">
        <v>20160206</v>
      </c>
      <c r="B22" s="128">
        <v>445.81826799999999</v>
      </c>
      <c r="C22" s="211">
        <v>12624.166330876091</v>
      </c>
      <c r="D22" s="212">
        <v>62.562401000000001</v>
      </c>
      <c r="E22" s="212">
        <v>16.98</v>
      </c>
      <c r="F22" s="128">
        <v>626.48535200000003</v>
      </c>
      <c r="G22" s="130">
        <f t="shared" si="4"/>
        <v>44.056635161744026</v>
      </c>
      <c r="H22" s="131">
        <v>0.59072899999999995</v>
      </c>
      <c r="I22" s="132"/>
      <c r="J22" s="133"/>
      <c r="K22" s="134"/>
      <c r="L22" s="129">
        <f t="shared" si="0"/>
        <v>12624.166330876091</v>
      </c>
      <c r="M22" s="130">
        <f t="shared" si="1"/>
        <v>16.98</v>
      </c>
      <c r="N22" s="130">
        <f t="shared" si="2"/>
        <v>44.056635161744026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2">
        <v>20160207</v>
      </c>
      <c r="B23" s="128">
        <v>292.17706299999998</v>
      </c>
      <c r="C23" s="211">
        <v>8273.5323025813359</v>
      </c>
      <c r="D23" s="212">
        <v>62.517693000000001</v>
      </c>
      <c r="E23" s="212">
        <v>16.95</v>
      </c>
      <c r="F23" s="128">
        <v>693.50286900000003</v>
      </c>
      <c r="G23" s="130">
        <f t="shared" si="4"/>
        <v>48.769540717299577</v>
      </c>
      <c r="H23" s="131">
        <v>0.59028599999999998</v>
      </c>
      <c r="I23" s="132"/>
      <c r="J23" s="133"/>
      <c r="K23" s="134"/>
      <c r="L23" s="129">
        <f t="shared" si="0"/>
        <v>8273.5323025813359</v>
      </c>
      <c r="M23" s="130">
        <f t="shared" si="1"/>
        <v>16.95</v>
      </c>
      <c r="N23" s="130">
        <f t="shared" si="2"/>
        <v>48.769540717299577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2">
        <v>20160208</v>
      </c>
      <c r="B24" s="128">
        <v>521.75817900000004</v>
      </c>
      <c r="C24" s="211">
        <v>14774.544941238302</v>
      </c>
      <c r="D24" s="212">
        <v>63.635615999999999</v>
      </c>
      <c r="E24" s="212">
        <v>17.579999999999998</v>
      </c>
      <c r="F24" s="128">
        <v>745.18853799999999</v>
      </c>
      <c r="G24" s="130">
        <f t="shared" si="4"/>
        <v>52.404257243319265</v>
      </c>
      <c r="H24" s="131">
        <v>0.58851500000000001</v>
      </c>
      <c r="I24" s="132"/>
      <c r="J24" s="133"/>
      <c r="K24" s="134"/>
      <c r="L24" s="129">
        <f t="shared" si="0"/>
        <v>14774.544941238302</v>
      </c>
      <c r="M24" s="130">
        <f t="shared" si="1"/>
        <v>17.579999999999998</v>
      </c>
      <c r="N24" s="130">
        <f t="shared" si="2"/>
        <v>52.404257243319265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2">
        <v>20160209</v>
      </c>
      <c r="B25" s="128">
        <v>615.129639</v>
      </c>
      <c r="C25" s="211">
        <v>17418.53000466945</v>
      </c>
      <c r="D25" s="212">
        <v>62.291943000000003</v>
      </c>
      <c r="E25" s="212">
        <v>16.829999999999998</v>
      </c>
      <c r="F25" s="128">
        <v>718.34625200000005</v>
      </c>
      <c r="G25" s="130">
        <f t="shared" si="4"/>
        <v>50.516614064697613</v>
      </c>
      <c r="H25" s="131">
        <v>0.58799800000000002</v>
      </c>
      <c r="I25" s="132"/>
      <c r="J25" s="133"/>
      <c r="K25" s="134"/>
      <c r="L25" s="129">
        <f t="shared" si="0"/>
        <v>17418.53000466945</v>
      </c>
      <c r="M25" s="130">
        <f t="shared" si="1"/>
        <v>16.829999999999998</v>
      </c>
      <c r="N25" s="130">
        <f t="shared" si="2"/>
        <v>50.516614064697613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2">
        <v>20160210</v>
      </c>
      <c r="B26" s="128">
        <v>591.76263400000005</v>
      </c>
      <c r="C26" s="211">
        <v>16756.850170198391</v>
      </c>
      <c r="D26" s="212">
        <v>62.838149999999999</v>
      </c>
      <c r="E26" s="212">
        <v>17.13</v>
      </c>
      <c r="F26" s="128">
        <v>692.45013400000005</v>
      </c>
      <c r="G26" s="130">
        <f t="shared" si="4"/>
        <v>48.695508720112521</v>
      </c>
      <c r="H26" s="131">
        <v>0.58823999999999999</v>
      </c>
      <c r="I26" s="132"/>
      <c r="J26" s="133"/>
      <c r="K26" s="134"/>
      <c r="L26" s="129">
        <f t="shared" si="0"/>
        <v>16756.850170198391</v>
      </c>
      <c r="M26" s="130">
        <f t="shared" si="1"/>
        <v>17.13</v>
      </c>
      <c r="N26" s="130">
        <f t="shared" si="2"/>
        <v>48.695508720112521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2">
        <v>20160211</v>
      </c>
      <c r="B27" s="128">
        <v>612.74645999999996</v>
      </c>
      <c r="C27" s="211">
        <v>17351.045896790201</v>
      </c>
      <c r="D27" s="212">
        <v>63.916378000000002</v>
      </c>
      <c r="E27" s="212">
        <v>17.73</v>
      </c>
      <c r="F27" s="128">
        <v>682.802368</v>
      </c>
      <c r="G27" s="130">
        <f t="shared" si="4"/>
        <v>48.017044163150487</v>
      </c>
      <c r="H27" s="131">
        <v>0.58640400000000004</v>
      </c>
      <c r="I27" s="132"/>
      <c r="J27" s="133"/>
      <c r="K27" s="134"/>
      <c r="L27" s="129">
        <f t="shared" si="0"/>
        <v>17351.045896790201</v>
      </c>
      <c r="M27" s="130">
        <f t="shared" si="1"/>
        <v>17.73</v>
      </c>
      <c r="N27" s="130">
        <f t="shared" si="2"/>
        <v>48.017044163150487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2">
        <v>20160212</v>
      </c>
      <c r="B28" s="128">
        <v>567.299622</v>
      </c>
      <c r="C28" s="211">
        <v>16064.134876525817</v>
      </c>
      <c r="D28" s="212">
        <v>63.447262000000002</v>
      </c>
      <c r="E28" s="212">
        <v>17.47</v>
      </c>
      <c r="F28" s="128">
        <v>642.62939500000005</v>
      </c>
      <c r="G28" s="130">
        <f t="shared" si="4"/>
        <v>45.191940576652605</v>
      </c>
      <c r="H28" s="131">
        <v>0.58681300000000003</v>
      </c>
      <c r="I28" s="132"/>
      <c r="J28" s="133"/>
      <c r="K28" s="134"/>
      <c r="L28" s="129">
        <f t="shared" si="0"/>
        <v>16064.134876525817</v>
      </c>
      <c r="M28" s="130">
        <f t="shared" si="1"/>
        <v>17.47</v>
      </c>
      <c r="N28" s="130">
        <f t="shared" si="2"/>
        <v>45.191940576652605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2">
        <v>20160213</v>
      </c>
      <c r="B29" s="128">
        <v>363.78118899999998</v>
      </c>
      <c r="C29" s="211">
        <v>10301.135165640793</v>
      </c>
      <c r="D29" s="212">
        <v>62.474544999999999</v>
      </c>
      <c r="E29" s="212">
        <v>16.93</v>
      </c>
      <c r="F29" s="128">
        <v>626.52014199999996</v>
      </c>
      <c r="G29" s="130">
        <f t="shared" si="4"/>
        <v>44.0590817158931</v>
      </c>
      <c r="H29" s="131">
        <v>0.58623700000000001</v>
      </c>
      <c r="I29" s="132"/>
      <c r="J29" s="133"/>
      <c r="K29" s="134"/>
      <c r="L29" s="129">
        <f t="shared" si="0"/>
        <v>10301.135165640793</v>
      </c>
      <c r="M29" s="130">
        <f t="shared" si="1"/>
        <v>16.93</v>
      </c>
      <c r="N29" s="130">
        <f t="shared" si="2"/>
        <v>44.0590817158931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2">
        <v>20160214</v>
      </c>
      <c r="B30" s="128">
        <v>178.003815</v>
      </c>
      <c r="C30" s="211">
        <v>5040.5062541997422</v>
      </c>
      <c r="D30" s="212">
        <v>64.715508</v>
      </c>
      <c r="E30" s="212">
        <v>18.18</v>
      </c>
      <c r="F30" s="128">
        <v>694.04583700000001</v>
      </c>
      <c r="G30" s="130">
        <f t="shared" si="4"/>
        <v>48.807724120956401</v>
      </c>
      <c r="H30" s="131">
        <v>0.58581700000000003</v>
      </c>
      <c r="I30" s="132"/>
      <c r="J30" s="133"/>
      <c r="K30" s="134"/>
      <c r="L30" s="129">
        <f t="shared" si="0"/>
        <v>5040.5062541997422</v>
      </c>
      <c r="M30" s="130">
        <f t="shared" si="1"/>
        <v>18.18</v>
      </c>
      <c r="N30" s="130">
        <f t="shared" si="2"/>
        <v>48.807724120956401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>
        <v>20160215</v>
      </c>
      <c r="B31" s="128">
        <v>369.36041299999999</v>
      </c>
      <c r="C31" s="211">
        <v>10459.121181084236</v>
      </c>
      <c r="D31" s="212">
        <v>65.092162999999999</v>
      </c>
      <c r="E31" s="212">
        <v>18.38</v>
      </c>
      <c r="F31" s="128">
        <v>721.64703399999996</v>
      </c>
      <c r="G31" s="130">
        <f t="shared" si="4"/>
        <v>50.748736568213779</v>
      </c>
      <c r="H31" s="131">
        <v>0.58470900000000003</v>
      </c>
      <c r="I31" s="132"/>
      <c r="J31" s="133"/>
      <c r="K31" s="134"/>
      <c r="L31" s="129">
        <f t="shared" si="0"/>
        <v>10459.121181084236</v>
      </c>
      <c r="M31" s="130">
        <f t="shared" si="1"/>
        <v>18.38</v>
      </c>
      <c r="N31" s="130">
        <f t="shared" si="2"/>
        <v>50.748736568213779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>
        <v>20160216</v>
      </c>
      <c r="B32" s="128">
        <v>612.00469999999996</v>
      </c>
      <c r="C32" s="211">
        <v>17330.041594612099</v>
      </c>
      <c r="D32" s="212">
        <v>64.481689000000003</v>
      </c>
      <c r="E32" s="212">
        <v>18.05</v>
      </c>
      <c r="F32" s="128">
        <v>704.09198000000004</v>
      </c>
      <c r="G32" s="130">
        <f t="shared" si="4"/>
        <v>49.51420393811533</v>
      </c>
      <c r="H32" s="131">
        <v>0.58394400000000002</v>
      </c>
      <c r="I32" s="132"/>
      <c r="J32" s="133"/>
      <c r="K32" s="134"/>
      <c r="L32" s="129">
        <f t="shared" si="0"/>
        <v>17330.041594612099</v>
      </c>
      <c r="M32" s="130">
        <f t="shared" si="1"/>
        <v>18.05</v>
      </c>
      <c r="N32" s="130">
        <f t="shared" si="2"/>
        <v>49.51420393811533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>
        <v>20160217</v>
      </c>
      <c r="B33" s="128">
        <v>642.03942900000004</v>
      </c>
      <c r="C33" s="211">
        <v>18180.530329180481</v>
      </c>
      <c r="D33" s="212">
        <v>64.747307000000006</v>
      </c>
      <c r="E33" s="212">
        <v>18.190000000000001</v>
      </c>
      <c r="F33" s="128">
        <v>684.42999299999997</v>
      </c>
      <c r="G33" s="130">
        <f t="shared" si="4"/>
        <v>48.131504430379742</v>
      </c>
      <c r="H33" s="131">
        <v>0.58463600000000004</v>
      </c>
      <c r="I33" s="132"/>
      <c r="J33" s="133"/>
      <c r="K33" s="134"/>
      <c r="L33" s="129">
        <f t="shared" si="0"/>
        <v>18180.530329180481</v>
      </c>
      <c r="M33" s="130">
        <f t="shared" si="1"/>
        <v>18.190000000000001</v>
      </c>
      <c r="N33" s="130">
        <f t="shared" si="2"/>
        <v>48.131504430379742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>
        <v>20160218</v>
      </c>
      <c r="B34" s="128">
        <v>593.37017800000001</v>
      </c>
      <c r="C34" s="211">
        <v>16802.370742810283</v>
      </c>
      <c r="D34" s="212">
        <v>64.457999999999998</v>
      </c>
      <c r="E34" s="212">
        <v>18.03</v>
      </c>
      <c r="F34" s="128">
        <v>674.01635699999997</v>
      </c>
      <c r="G34" s="130">
        <f t="shared" si="4"/>
        <v>47.399181223628688</v>
      </c>
      <c r="H34" s="131">
        <v>0.58432600000000001</v>
      </c>
      <c r="I34" s="132"/>
      <c r="J34" s="133"/>
      <c r="K34" s="134"/>
      <c r="L34" s="129">
        <f t="shared" si="0"/>
        <v>16802.370742810283</v>
      </c>
      <c r="M34" s="130">
        <f t="shared" si="1"/>
        <v>18.03</v>
      </c>
      <c r="N34" s="130">
        <f t="shared" si="2"/>
        <v>47.399181223628688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>
        <v>20160219</v>
      </c>
      <c r="B35" s="128">
        <v>593.37017800000001</v>
      </c>
      <c r="C35" s="211">
        <v>16802.370742810283</v>
      </c>
      <c r="D35" s="212">
        <v>64.604668000000004</v>
      </c>
      <c r="E35" s="212">
        <v>18.11</v>
      </c>
      <c r="F35" s="128">
        <v>668.49664299999995</v>
      </c>
      <c r="G35" s="130">
        <f t="shared" si="4"/>
        <v>47.011015682137831</v>
      </c>
      <c r="H35" s="131">
        <v>0.58432600000000001</v>
      </c>
      <c r="I35" s="132"/>
      <c r="J35" s="133"/>
      <c r="K35" s="134"/>
      <c r="L35" s="129">
        <f t="shared" si="0"/>
        <v>16802.370742810283</v>
      </c>
      <c r="M35" s="130">
        <f t="shared" si="1"/>
        <v>18.11</v>
      </c>
      <c r="N35" s="130">
        <f t="shared" si="2"/>
        <v>47.011015682137831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>
        <v>20160220</v>
      </c>
      <c r="B36" s="128">
        <v>351.32150300000001</v>
      </c>
      <c r="C36" s="211">
        <v>9948.3161813489987</v>
      </c>
      <c r="D36" s="212">
        <v>63.842376999999999</v>
      </c>
      <c r="E36" s="212">
        <v>17.690000000000001</v>
      </c>
      <c r="F36" s="128">
        <v>678.064392</v>
      </c>
      <c r="G36" s="130">
        <f t="shared" si="4"/>
        <v>47.683853164556957</v>
      </c>
      <c r="H36" s="131">
        <v>0.58520300000000003</v>
      </c>
      <c r="I36" s="132"/>
      <c r="J36" s="133"/>
      <c r="K36" s="134"/>
      <c r="L36" s="129">
        <f t="shared" si="0"/>
        <v>9948.3161813489987</v>
      </c>
      <c r="M36" s="130">
        <f t="shared" si="1"/>
        <v>17.690000000000001</v>
      </c>
      <c r="N36" s="130">
        <f t="shared" si="2"/>
        <v>47.683853164556957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>
        <v>20160221</v>
      </c>
      <c r="B37" s="128">
        <v>193.91764800000001</v>
      </c>
      <c r="C37" s="211">
        <v>5491.1357801163094</v>
      </c>
      <c r="D37" s="212">
        <v>66.007805000000005</v>
      </c>
      <c r="E37" s="212">
        <v>18.89</v>
      </c>
      <c r="F37" s="128">
        <v>753.02014199999996</v>
      </c>
      <c r="G37" s="130">
        <f t="shared" si="4"/>
        <v>52.955002953586494</v>
      </c>
      <c r="H37" s="131">
        <v>0.58526699999999998</v>
      </c>
      <c r="I37" s="132"/>
      <c r="J37" s="133"/>
      <c r="K37" s="134"/>
      <c r="L37" s="129">
        <f t="shared" si="0"/>
        <v>5491.1357801163094</v>
      </c>
      <c r="M37" s="130">
        <f t="shared" si="1"/>
        <v>18.89</v>
      </c>
      <c r="N37" s="130">
        <f t="shared" si="2"/>
        <v>52.955002953586494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/>
      <c r="B38" s="128"/>
      <c r="C38" s="211"/>
      <c r="D38" s="212"/>
      <c r="E38" s="212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/>
      <c r="B39" s="128"/>
      <c r="C39" s="211"/>
      <c r="D39" s="212"/>
      <c r="E39" s="212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/>
      <c r="B40" s="128"/>
      <c r="C40" s="211"/>
      <c r="D40" s="212"/>
      <c r="E40" s="212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/>
      <c r="B41" s="128"/>
      <c r="C41" s="211"/>
      <c r="D41" s="212"/>
      <c r="E41" s="212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/>
      <c r="B42" s="128"/>
      <c r="C42" s="211"/>
      <c r="D42" s="212"/>
      <c r="E42" s="212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/>
      <c r="B43" s="128"/>
      <c r="C43" s="211"/>
      <c r="D43" s="212"/>
      <c r="E43" s="212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/>
      <c r="B44" s="128"/>
      <c r="C44" s="211"/>
      <c r="D44" s="212"/>
      <c r="E44" s="212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/>
      <c r="I45" s="132"/>
      <c r="J45" s="133"/>
      <c r="K45" s="134"/>
      <c r="L45" s="129"/>
      <c r="M45" s="130"/>
      <c r="N45" s="130"/>
      <c r="O45" s="135"/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/>
      <c r="I46" s="132"/>
      <c r="J46" s="133"/>
      <c r="K46" s="134"/>
      <c r="L46" s="129"/>
      <c r="M46" s="130"/>
      <c r="N46" s="130"/>
      <c r="O46" s="135"/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3235.0865020000001</v>
      </c>
      <c r="C48" s="365">
        <f>SUM(C17:C23)</f>
        <v>91607.439684414436</v>
      </c>
      <c r="D48" s="365">
        <f>SUM(D17:D23)/7</f>
        <v>64.034846142857148</v>
      </c>
      <c r="E48" s="365">
        <f>SUM(E17:E23)/7</f>
        <v>17.797142857142859</v>
      </c>
      <c r="F48" s="365">
        <f>SUM(F17:F23)/7</f>
        <v>680.63675142857142</v>
      </c>
      <c r="G48" s="365">
        <f>SUM(G17:G23)/7</f>
        <v>47.864750452079569</v>
      </c>
      <c r="H48" s="399"/>
      <c r="I48" s="364">
        <f>SUM(I17:I23)</f>
        <v>0</v>
      </c>
      <c r="J48" s="365" t="e">
        <f>AVERAGE(J17:J23)</f>
        <v>#DIV/0!</v>
      </c>
      <c r="K48" s="400" t="e">
        <f>AVERAGE(K17:K23)</f>
        <v>#DIV/0!</v>
      </c>
      <c r="L48" s="365">
        <f>C48-I48</f>
        <v>91607.439684414436</v>
      </c>
      <c r="M48" s="373" t="e">
        <f>E48-J48</f>
        <v>#DIV/0!</v>
      </c>
      <c r="N48" s="373" t="e">
        <f t="shared" si="2"/>
        <v>#DIV/0!</v>
      </c>
      <c r="O48" s="366" t="e">
        <f t="shared" si="3"/>
        <v>#DIV/0!</v>
      </c>
    </row>
    <row r="49" spans="1:23" s="192" customFormat="1" x14ac:dyDescent="0.2">
      <c r="A49" s="367" t="s">
        <v>138</v>
      </c>
      <c r="B49" s="401">
        <f>SUM(B24:B30)</f>
        <v>3450.481538</v>
      </c>
      <c r="C49" s="207">
        <f>SUM(C24:C30)</f>
        <v>97706.74730926269</v>
      </c>
      <c r="D49" s="207">
        <f>SUM(D24:D30)/7</f>
        <v>63.331343142857143</v>
      </c>
      <c r="E49" s="207">
        <f>SUM(E24:E30)/7</f>
        <v>17.407142857142855</v>
      </c>
      <c r="F49" s="207">
        <f>SUM(F24:F30)/7</f>
        <v>685.99752371428565</v>
      </c>
      <c r="G49" s="207">
        <f>SUM(G18:G24)/7</f>
        <v>47.445187412095628</v>
      </c>
      <c r="H49" s="402"/>
      <c r="I49" s="368">
        <f>SUM(I24:I30)</f>
        <v>0</v>
      </c>
      <c r="J49" s="207" t="e">
        <f t="shared" ref="J49:K52" si="5">AVERAGE(J24:J30)</f>
        <v>#DIV/0!</v>
      </c>
      <c r="K49" s="403" t="e">
        <f t="shared" si="5"/>
        <v>#DIV/0!</v>
      </c>
      <c r="L49" s="207">
        <f>C49-I49</f>
        <v>97706.74730926269</v>
      </c>
      <c r="M49" s="207" t="e">
        <f>E49-J49</f>
        <v>#DIV/0!</v>
      </c>
      <c r="N49" s="207" t="e">
        <f t="shared" si="2"/>
        <v>#DIV/0!</v>
      </c>
      <c r="O49" s="369" t="e">
        <f t="shared" si="3"/>
        <v>#DIV/0!</v>
      </c>
      <c r="P49" s="370">
        <f>C49-I49</f>
        <v>97706.74730926269</v>
      </c>
      <c r="Q49" s="192">
        <f>P49/7</f>
        <v>13958.106758466098</v>
      </c>
    </row>
    <row r="50" spans="1:23" s="192" customFormat="1" x14ac:dyDescent="0.2">
      <c r="A50" s="367" t="s">
        <v>139</v>
      </c>
      <c r="B50" s="401">
        <f>SUM(B31:B37)</f>
        <v>3355.3840490000002</v>
      </c>
      <c r="C50" s="207">
        <f>SUM(C31:C37)</f>
        <v>95013.886551962685</v>
      </c>
      <c r="D50" s="207">
        <f>SUM(D38:D44)/7</f>
        <v>0</v>
      </c>
      <c r="E50" s="207">
        <f>SUM(E38:E44)/7</f>
        <v>0</v>
      </c>
      <c r="F50" s="207">
        <f>SUM(F31:F37)/7</f>
        <v>697.68093442857139</v>
      </c>
      <c r="G50" s="207">
        <f>SUM(G19:G25)/7</f>
        <v>47.316456208559373</v>
      </c>
      <c r="H50" s="402"/>
      <c r="I50" s="368">
        <f>SUM(I31:I37)</f>
        <v>0</v>
      </c>
      <c r="J50" s="207" t="e">
        <f t="shared" si="5"/>
        <v>#DIV/0!</v>
      </c>
      <c r="K50" s="207" t="e">
        <f t="shared" si="5"/>
        <v>#DIV/0!</v>
      </c>
      <c r="L50" s="207">
        <f>C50-I50</f>
        <v>95013.886551962685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0</v>
      </c>
      <c r="C51" s="207">
        <f>SUM(C38:C44)</f>
        <v>0</v>
      </c>
      <c r="D51" s="207">
        <f>SUM(D32:D38)/7</f>
        <v>55.448835142857142</v>
      </c>
      <c r="E51" s="207">
        <f>SUM(E32:E38)/7</f>
        <v>15.565714285714284</v>
      </c>
      <c r="F51" s="207">
        <f>SUM(F38:F44)/7</f>
        <v>0</v>
      </c>
      <c r="G51" s="207">
        <f>SUM(G20:G26)/7</f>
        <v>47.562048985332524</v>
      </c>
      <c r="H51" s="402"/>
      <c r="I51" s="368">
        <f>SUM(I38:I44)</f>
        <v>0</v>
      </c>
      <c r="J51" s="207" t="e">
        <f t="shared" si="5"/>
        <v>#DIV/0!</v>
      </c>
      <c r="K51" s="207" t="e">
        <f t="shared" si="5"/>
        <v>#DIV/0!</v>
      </c>
      <c r="L51" s="207">
        <f>C51-I51</f>
        <v>0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48.014974110910195</v>
      </c>
      <c r="H52" s="406"/>
      <c r="I52" s="372">
        <f>SUM(I45:I47)</f>
        <v>0</v>
      </c>
      <c r="J52" s="405" t="e">
        <f t="shared" si="5"/>
        <v>#DIV/0!</v>
      </c>
      <c r="K52" s="405" t="e">
        <f t="shared" si="5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189314.18699367714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189314.18699367714</v>
      </c>
      <c r="M54" s="141"/>
      <c r="N54" s="141"/>
      <c r="O54" s="394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95013.886551962685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95013.886551962685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284328.07354563981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284328.07354563981</v>
      </c>
      <c r="M56" s="161"/>
      <c r="N56" s="161"/>
      <c r="O56" s="396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13539.432073601896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7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A39" sqref="A39:XFD40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1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1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1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1" x14ac:dyDescent="0.2">
      <c r="A7" s="632" t="str">
        <f>'Balance Volumétrico'!A7</f>
        <v>Sistema Villagran</v>
      </c>
      <c r="B7" s="632"/>
      <c r="C7" s="632"/>
      <c r="D7" s="632"/>
      <c r="E7" s="632"/>
      <c r="F7" s="632"/>
      <c r="G7" s="632"/>
      <c r="H7" s="632"/>
      <c r="I7" s="632"/>
      <c r="J7" s="632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8" t="s">
        <v>145</v>
      </c>
      <c r="J9" s="639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20160201</v>
      </c>
      <c r="B11" s="130">
        <f>('Balance Volumétrico'!B11/'Balance Volumétrico'!F11)*G11</f>
        <v>44.384727050323463</v>
      </c>
      <c r="C11" s="130">
        <f>('Balance Volumétrico'!C11/'Balance Volumétrico'!F11)*G11</f>
        <v>516.83548831932205</v>
      </c>
      <c r="D11" s="130">
        <f>('Balance Volumétrico'!D11/'Balance Volumétrico'!F11)*G11</f>
        <v>2695.6324228563112</v>
      </c>
      <c r="E11" s="130">
        <f>('Balance Volumétrico'!E11/'Balance Volumétrico'!F11)*G11</f>
        <v>360.9957800092975</v>
      </c>
      <c r="F11" s="130">
        <f>SUM(B11:E11)</f>
        <v>3617.8484182352545</v>
      </c>
      <c r="G11" s="179">
        <f>'Comparativo vs. Proveedor'!C17</f>
        <v>3617.8484182352545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5"/>
    </row>
    <row r="12" spans="1:11" x14ac:dyDescent="0.2">
      <c r="A12" s="340">
        <f>'Comparativo vs. Proveedor'!A18</f>
        <v>20160202</v>
      </c>
      <c r="B12" s="130">
        <f>('Balance Volumétrico'!B12/'Balance Volumétrico'!F12)*G12</f>
        <v>265.05263802620152</v>
      </c>
      <c r="C12" s="130">
        <f>('Balance Volumétrico'!C12/'Balance Volumétrico'!F12)*G12</f>
        <v>2544.8894593095438</v>
      </c>
      <c r="D12" s="130">
        <f>('Balance Volumétrico'!D12/'Balance Volumétrico'!F12)*G12</f>
        <v>2978.000835214677</v>
      </c>
      <c r="E12" s="130">
        <f>('Balance Volumétrico'!E12/'Balance Volumétrico'!F12)*G12</f>
        <v>7498.3007163354405</v>
      </c>
      <c r="F12" s="130">
        <f t="shared" ref="F12:F38" si="0">SUM(B12:E12)</f>
        <v>13286.243648885862</v>
      </c>
      <c r="G12" s="179">
        <f>'Comparativo vs. Proveedor'!C18</f>
        <v>13286.243648885862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5"/>
    </row>
    <row r="13" spans="1:11" x14ac:dyDescent="0.2">
      <c r="A13" s="340">
        <f>'Comparativo vs. Proveedor'!A19</f>
        <v>20160203</v>
      </c>
      <c r="B13" s="130">
        <f>('Balance Volumétrico'!B13/'Balance Volumétrico'!F13)*G13</f>
        <v>0</v>
      </c>
      <c r="C13" s="130">
        <f>('Balance Volumétrico'!C13/'Balance Volumétrico'!F13)*G13</f>
        <v>2991.3665067527368</v>
      </c>
      <c r="D13" s="130">
        <f>('Balance Volumétrico'!D13/'Balance Volumétrico'!F13)*G13</f>
        <v>3535.2513261623253</v>
      </c>
      <c r="E13" s="130">
        <f>('Balance Volumétrico'!E13/'Balance Volumétrico'!F13)*G13</f>
        <v>11261.256951133608</v>
      </c>
      <c r="F13" s="130">
        <f t="shared" si="0"/>
        <v>17787.874784048669</v>
      </c>
      <c r="G13" s="179">
        <f>'Comparativo vs. Proveedor'!C19</f>
        <v>17787.874784048669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5"/>
    </row>
    <row r="14" spans="1:11" x14ac:dyDescent="0.2">
      <c r="A14" s="340">
        <f>'Comparativo vs. Proveedor'!A20</f>
        <v>20160204</v>
      </c>
      <c r="B14" s="130">
        <f>('Balance Volumétrico'!B14/'Balance Volumétrico'!F14)*G14</f>
        <v>0</v>
      </c>
      <c r="C14" s="130">
        <f>('Balance Volumétrico'!C14/'Balance Volumétrico'!F14)*G14</f>
        <v>2719.8892991557227</v>
      </c>
      <c r="D14" s="130">
        <f>('Balance Volumétrico'!D14/'Balance Volumétrico'!F14)*G14</f>
        <v>3722.3253256150433</v>
      </c>
      <c r="E14" s="130">
        <f>('Balance Volumétrico'!E14/'Balance Volumétrico'!F14)*G14</f>
        <v>11518.937921748857</v>
      </c>
      <c r="F14" s="130">
        <f t="shared" si="0"/>
        <v>17961.152546519625</v>
      </c>
      <c r="G14" s="179">
        <f>'Comparativo vs. Proveedor'!C20</f>
        <v>17961.152546519621</v>
      </c>
      <c r="H14" s="129">
        <f>'Comparativo vs. Proveedor'!I20</f>
        <v>0</v>
      </c>
      <c r="I14" s="180">
        <f t="shared" si="1"/>
        <v>-2.0254706916325666E-16</v>
      </c>
      <c r="J14" s="181" t="e">
        <f t="shared" si="2"/>
        <v>#DIV/0!</v>
      </c>
      <c r="K14" s="205"/>
    </row>
    <row r="15" spans="1:11" x14ac:dyDescent="0.2">
      <c r="A15" s="340">
        <f>'Comparativo vs. Proveedor'!A21</f>
        <v>20160205</v>
      </c>
      <c r="B15" s="130">
        <f>('Balance Volumétrico'!B15/'Balance Volumétrico'!F15)*G15</f>
        <v>402.14059275150572</v>
      </c>
      <c r="C15" s="130">
        <f>('Balance Volumétrico'!C15/'Balance Volumétrico'!F15)*G15</f>
        <v>2869.960331560746</v>
      </c>
      <c r="D15" s="130">
        <f>('Balance Volumétrico'!D15/'Balance Volumétrico'!F15)*G15</f>
        <v>3302.6432478123656</v>
      </c>
      <c r="E15" s="130">
        <f>('Balance Volumétrico'!E15/'Balance Volumétrico'!F15)*G15</f>
        <v>11481.87748114299</v>
      </c>
      <c r="F15" s="130">
        <f t="shared" si="0"/>
        <v>18056.621653267608</v>
      </c>
      <c r="G15" s="179">
        <f>'Comparativo vs. Proveedor'!C21</f>
        <v>18056.621653267608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5"/>
    </row>
    <row r="16" spans="1:11" x14ac:dyDescent="0.2">
      <c r="A16" s="340">
        <f>'Comparativo vs. Proveedor'!A22</f>
        <v>20160206</v>
      </c>
      <c r="B16" s="130">
        <f>('Balance Volumétrico'!B16/'Balance Volumétrico'!F16)*G16</f>
        <v>1491.8989713212529</v>
      </c>
      <c r="C16" s="130">
        <f>('Balance Volumétrico'!C16/'Balance Volumétrico'!F16)*G16</f>
        <v>2401.3875945736718</v>
      </c>
      <c r="D16" s="130">
        <f>('Balance Volumétrico'!D16/'Balance Volumétrico'!F16)*G16</f>
        <v>3630.5688545377875</v>
      </c>
      <c r="E16" s="130">
        <f>('Balance Volumétrico'!E16/'Balance Volumétrico'!F16)*G16</f>
        <v>5100.3109104433788</v>
      </c>
      <c r="F16" s="130">
        <f t="shared" si="0"/>
        <v>12624.166330876091</v>
      </c>
      <c r="G16" s="179">
        <f>'Comparativo vs. Proveedor'!C22</f>
        <v>12624.166330876091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5"/>
    </row>
    <row r="17" spans="1:11" x14ac:dyDescent="0.2">
      <c r="A17" s="340">
        <f>'Comparativo vs. Proveedor'!A23</f>
        <v>20160207</v>
      </c>
      <c r="B17" s="130">
        <f>('Balance Volumétrico'!B17/'Balance Volumétrico'!F17)*G17</f>
        <v>1190.5888666841688</v>
      </c>
      <c r="C17" s="130">
        <f>('Balance Volumétrico'!C17/'Balance Volumétrico'!F17)*G17</f>
        <v>415.03988482374336</v>
      </c>
      <c r="D17" s="130">
        <f>('Balance Volumétrico'!D17/'Balance Volumétrico'!F17)*G17</f>
        <v>3182.9822797188299</v>
      </c>
      <c r="E17" s="130">
        <f>('Balance Volumétrico'!E17/'Balance Volumétrico'!F17)*G17</f>
        <v>3484.9212713545944</v>
      </c>
      <c r="F17" s="130">
        <f t="shared" si="0"/>
        <v>8273.5323025813359</v>
      </c>
      <c r="G17" s="179">
        <f>'Comparativo vs. Proveedor'!C23</f>
        <v>8273.5323025813359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5"/>
    </row>
    <row r="18" spans="1:11" x14ac:dyDescent="0.2">
      <c r="A18" s="340">
        <f>'Comparativo vs. Proveedor'!A24</f>
        <v>20160208</v>
      </c>
      <c r="B18" s="130">
        <f>('Balance Volumétrico'!B18/'Balance Volumétrico'!F18)*G18</f>
        <v>141.64161299621517</v>
      </c>
      <c r="C18" s="130">
        <f>('Balance Volumétrico'!C18/'Balance Volumétrico'!F18)*G18</f>
        <v>3017.2720581423969</v>
      </c>
      <c r="D18" s="130">
        <f>('Balance Volumétrico'!D18/'Balance Volumétrico'!F18)*G18</f>
        <v>3507.4131793739043</v>
      </c>
      <c r="E18" s="130">
        <f>('Balance Volumétrico'!E18/'Balance Volumétrico'!F18)*G18</f>
        <v>8108.2180907257862</v>
      </c>
      <c r="F18" s="130">
        <f t="shared" si="0"/>
        <v>14774.544941238302</v>
      </c>
      <c r="G18" s="179">
        <f>'Comparativo vs. Proveedor'!C24</f>
        <v>14774.544941238302</v>
      </c>
      <c r="H18" s="129">
        <f>'Comparativo vs. Proveedor'!I24</f>
        <v>0</v>
      </c>
      <c r="I18" s="180">
        <f t="shared" si="1"/>
        <v>0</v>
      </c>
      <c r="J18" s="181" t="e">
        <f t="shared" si="2"/>
        <v>#DIV/0!</v>
      </c>
      <c r="K18" s="205"/>
    </row>
    <row r="19" spans="1:11" x14ac:dyDescent="0.2">
      <c r="A19" s="340">
        <f>'Comparativo vs. Proveedor'!A25</f>
        <v>20160209</v>
      </c>
      <c r="B19" s="130">
        <f>('Balance Volumétrico'!B19/'Balance Volumétrico'!F19)*G19</f>
        <v>0</v>
      </c>
      <c r="C19" s="130">
        <f>('Balance Volumétrico'!C19/'Balance Volumétrico'!F19)*G19</f>
        <v>3070.467229528912</v>
      </c>
      <c r="D19" s="130">
        <f>('Balance Volumétrico'!D19/'Balance Volumétrico'!F19)*G19</f>
        <v>3287.9080906450899</v>
      </c>
      <c r="E19" s="130">
        <f>('Balance Volumétrico'!E19/'Balance Volumétrico'!F19)*G19</f>
        <v>11060.154684495448</v>
      </c>
      <c r="F19" s="130">
        <f t="shared" si="0"/>
        <v>17418.53000466945</v>
      </c>
      <c r="G19" s="179">
        <f>'Comparativo vs. Proveedor'!C25</f>
        <v>17418.53000466945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5"/>
    </row>
    <row r="20" spans="1:11" x14ac:dyDescent="0.2">
      <c r="A20" s="340">
        <f>'Comparativo vs. Proveedor'!A26</f>
        <v>20160210</v>
      </c>
      <c r="B20" s="130">
        <f>('Balance Volumétrico'!B20/'Balance Volumétrico'!F20)*G20</f>
        <v>0</v>
      </c>
      <c r="C20" s="130">
        <f>('Balance Volumétrico'!C20/'Balance Volumétrico'!F20)*G20</f>
        <v>2693.4447781877329</v>
      </c>
      <c r="D20" s="130">
        <f>('Balance Volumétrico'!D20/'Balance Volumétrico'!F20)*G20</f>
        <v>3404.0040545078341</v>
      </c>
      <c r="E20" s="130">
        <f>('Balance Volumétrico'!E20/'Balance Volumétrico'!F20)*G20</f>
        <v>10659.401337502824</v>
      </c>
      <c r="F20" s="130">
        <f t="shared" si="0"/>
        <v>16756.850170198391</v>
      </c>
      <c r="G20" s="179">
        <f>'Comparativo vs. Proveedor'!C26</f>
        <v>16756.850170198391</v>
      </c>
      <c r="H20" s="129">
        <f>'Comparativo vs. Proveedor'!I26</f>
        <v>0</v>
      </c>
      <c r="I20" s="180">
        <f t="shared" si="1"/>
        <v>0</v>
      </c>
      <c r="J20" s="181" t="e">
        <f t="shared" si="2"/>
        <v>#DIV/0!</v>
      </c>
      <c r="K20" s="205"/>
    </row>
    <row r="21" spans="1:11" x14ac:dyDescent="0.2">
      <c r="A21" s="340">
        <f>'Comparativo vs. Proveedor'!A27</f>
        <v>20160211</v>
      </c>
      <c r="B21" s="130">
        <f>('Balance Volumétrico'!B21/'Balance Volumétrico'!F21)*G21</f>
        <v>68.801161641013096</v>
      </c>
      <c r="C21" s="130">
        <f>('Balance Volumétrico'!C21/'Balance Volumétrico'!F21)*G21</f>
        <v>3011.0626035831615</v>
      </c>
      <c r="D21" s="130">
        <f>('Balance Volumétrico'!D21/'Balance Volumétrico'!F21)*G21</f>
        <v>3584.7428778545504</v>
      </c>
      <c r="E21" s="130">
        <f>('Balance Volumétrico'!E21/'Balance Volumétrico'!F21)*G21</f>
        <v>10686.439253711476</v>
      </c>
      <c r="F21" s="130">
        <f t="shared" si="0"/>
        <v>17351.045896790201</v>
      </c>
      <c r="G21" s="179">
        <f>'Comparativo vs. Proveedor'!C27</f>
        <v>17351.045896790201</v>
      </c>
      <c r="H21" s="129">
        <f>'Comparativo vs. Proveedor'!I27</f>
        <v>0</v>
      </c>
      <c r="I21" s="180">
        <f t="shared" si="1"/>
        <v>0</v>
      </c>
      <c r="J21" s="181" t="e">
        <f t="shared" si="2"/>
        <v>#DIV/0!</v>
      </c>
      <c r="K21" s="205"/>
    </row>
    <row r="22" spans="1:11" x14ac:dyDescent="0.2">
      <c r="A22" s="340">
        <f>'Comparativo vs. Proveedor'!A28</f>
        <v>20160212</v>
      </c>
      <c r="B22" s="130">
        <f>('Balance Volumétrico'!B22/'Balance Volumétrico'!F22)*G22</f>
        <v>30.409139720833828</v>
      </c>
      <c r="C22" s="130">
        <f>('Balance Volumétrico'!C22/'Balance Volumétrico'!F22)*G22</f>
        <v>2163.1034721419796</v>
      </c>
      <c r="D22" s="130">
        <f>('Balance Volumétrico'!D22/'Balance Volumétrico'!F22)*G22</f>
        <v>3519.3511036911686</v>
      </c>
      <c r="E22" s="130">
        <f>('Balance Volumétrico'!E22/'Balance Volumétrico'!F22)*G22</f>
        <v>10351.271160971835</v>
      </c>
      <c r="F22" s="130">
        <f t="shared" si="0"/>
        <v>16064.134876525817</v>
      </c>
      <c r="G22" s="179">
        <f>'Comparativo vs. Proveedor'!C28</f>
        <v>16064.134876525817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5"/>
    </row>
    <row r="23" spans="1:11" x14ac:dyDescent="0.2">
      <c r="A23" s="340">
        <f>'Comparativo vs. Proveedor'!A29</f>
        <v>20160213</v>
      </c>
      <c r="B23" s="130">
        <f>('Balance Volumétrico'!B23/'Balance Volumétrico'!F23)*G23</f>
        <v>0</v>
      </c>
      <c r="C23" s="130">
        <f>('Balance Volumétrico'!C23/'Balance Volumétrico'!F23)*G23</f>
        <v>3082.2214283794178</v>
      </c>
      <c r="D23" s="130">
        <f>('Balance Volumétrico'!D23/'Balance Volumétrico'!F23)*G23</f>
        <v>3201.9784677435173</v>
      </c>
      <c r="E23" s="130">
        <f>('Balance Volumétrico'!E23/'Balance Volumétrico'!F23)*G23</f>
        <v>4016.9352695178582</v>
      </c>
      <c r="F23" s="130">
        <f t="shared" si="0"/>
        <v>10301.135165640793</v>
      </c>
      <c r="G23" s="179">
        <f>'Comparativo vs. Proveedor'!C29</f>
        <v>10301.135165640793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5"/>
    </row>
    <row r="24" spans="1:11" x14ac:dyDescent="0.2">
      <c r="A24" s="340">
        <f>'Comparativo vs. Proveedor'!A30</f>
        <v>20160214</v>
      </c>
      <c r="B24" s="130">
        <f>('Balance Volumétrico'!B24/'Balance Volumétrico'!F24)*G24</f>
        <v>0</v>
      </c>
      <c r="C24" s="130">
        <f>('Balance Volumétrico'!C24/'Balance Volumétrico'!F24)*G24</f>
        <v>1649.5651972811406</v>
      </c>
      <c r="D24" s="130">
        <f>('Balance Volumétrico'!D24/'Balance Volumétrico'!F24)*G24</f>
        <v>2326.5427186118104</v>
      </c>
      <c r="E24" s="130">
        <f>('Balance Volumétrico'!E24/'Balance Volumétrico'!F24)*G24</f>
        <v>1064.3983383067909</v>
      </c>
      <c r="F24" s="130">
        <f t="shared" si="0"/>
        <v>5040.5062541997422</v>
      </c>
      <c r="G24" s="179">
        <f>'Comparativo vs. Proveedor'!C30</f>
        <v>5040.5062541997422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205"/>
    </row>
    <row r="25" spans="1:11" x14ac:dyDescent="0.2">
      <c r="A25" s="340">
        <f>'Comparativo vs. Proveedor'!A31</f>
        <v>20160215</v>
      </c>
      <c r="B25" s="130">
        <f>('Balance Volumétrico'!B25/'Balance Volumétrico'!F25)*G25</f>
        <v>0</v>
      </c>
      <c r="C25" s="130">
        <f>('Balance Volumétrico'!C25/'Balance Volumétrico'!F25)*G25</f>
        <v>2647.5343363565516</v>
      </c>
      <c r="D25" s="130">
        <f>('Balance Volumétrico'!D25/'Balance Volumétrico'!F25)*G25</f>
        <v>2553.8073880196043</v>
      </c>
      <c r="E25" s="130">
        <f>('Balance Volumétrico'!E25/'Balance Volumétrico'!F25)*G25</f>
        <v>5257.77945670808</v>
      </c>
      <c r="F25" s="130">
        <f t="shared" si="0"/>
        <v>10459.121181084236</v>
      </c>
      <c r="G25" s="179">
        <f>'Comparativo vs. Proveedor'!C31</f>
        <v>10459.121181084236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20160216</v>
      </c>
      <c r="B26" s="130">
        <f>('Balance Volumétrico'!B26/'Balance Volumétrico'!F26)*G26</f>
        <v>661.19650767669782</v>
      </c>
      <c r="C26" s="130">
        <f>('Balance Volumétrico'!C26/'Balance Volumétrico'!F26)*G26</f>
        <v>3256.2913898004244</v>
      </c>
      <c r="D26" s="130">
        <f>('Balance Volumétrico'!D26/'Balance Volumétrico'!F26)*G26</f>
        <v>3210.656661509855</v>
      </c>
      <c r="E26" s="130">
        <f>('Balance Volumétrico'!E26/'Balance Volumétrico'!F26)*G26</f>
        <v>10201.897035625121</v>
      </c>
      <c r="F26" s="130">
        <f t="shared" si="0"/>
        <v>17330.041594612099</v>
      </c>
      <c r="G26" s="179">
        <f>'Comparativo vs. Proveedor'!C32</f>
        <v>17330.041594612099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20160217</v>
      </c>
      <c r="B27" s="130">
        <f>('Balance Volumétrico'!B27/'Balance Volumétrico'!F27)*G27</f>
        <v>711.51326735032444</v>
      </c>
      <c r="C27" s="130">
        <f>('Balance Volumétrico'!C27/'Balance Volumétrico'!F27)*G27</f>
        <v>2771.1569359960004</v>
      </c>
      <c r="D27" s="130">
        <f>('Balance Volumétrico'!D27/'Balance Volumétrico'!F27)*G27</f>
        <v>3894.5989370754605</v>
      </c>
      <c r="E27" s="130">
        <f>('Balance Volumétrico'!E27/'Balance Volumétrico'!F27)*G27</f>
        <v>10803.261188758697</v>
      </c>
      <c r="F27" s="130">
        <f t="shared" si="0"/>
        <v>18180.530329180481</v>
      </c>
      <c r="G27" s="179">
        <f>'Comparativo vs. Proveedor'!C33</f>
        <v>18180.530329180481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20160218</v>
      </c>
      <c r="B28" s="130">
        <f>('Balance Volumétrico'!B28/'Balance Volumétrico'!F28)*G28</f>
        <v>692.73747666816053</v>
      </c>
      <c r="C28" s="130">
        <f>('Balance Volumétrico'!C28/'Balance Volumétrico'!F28)*G28</f>
        <v>2525.4697807123807</v>
      </c>
      <c r="D28" s="130">
        <f>('Balance Volumétrico'!D28/'Balance Volumétrico'!F28)*G28</f>
        <v>3318.6309452733758</v>
      </c>
      <c r="E28" s="130">
        <f>('Balance Volumétrico'!E28/'Balance Volumétrico'!F28)*G28</f>
        <v>10265.532540156366</v>
      </c>
      <c r="F28" s="130">
        <f t="shared" si="0"/>
        <v>16802.370742810283</v>
      </c>
      <c r="G28" s="179">
        <f>'Comparativo vs. Proveedor'!C34</f>
        <v>16802.370742810283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20160219</v>
      </c>
      <c r="B29" s="130">
        <f>('Balance Volumétrico'!B29/'Balance Volumétrico'!F29)*G29</f>
        <v>947.07042832169236</v>
      </c>
      <c r="C29" s="130">
        <f>('Balance Volumétrico'!C29/'Balance Volumétrico'!F29)*G29</f>
        <v>2673.5432370325884</v>
      </c>
      <c r="D29" s="130">
        <f>('Balance Volumétrico'!D29/'Balance Volumétrico'!F29)*G29</f>
        <v>3187.72525069222</v>
      </c>
      <c r="E29" s="130">
        <f>('Balance Volumétrico'!E29/'Balance Volumétrico'!F29)*G29</f>
        <v>9994.0318267637813</v>
      </c>
      <c r="F29" s="130">
        <f t="shared" si="0"/>
        <v>16802.370742810283</v>
      </c>
      <c r="G29" s="179">
        <f>'Comparativo vs. Proveedor'!C35</f>
        <v>16802.370742810283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20160220</v>
      </c>
      <c r="B30" s="130">
        <f>('Balance Volumétrico'!B30/'Balance Volumétrico'!F30)*G30</f>
        <v>1088.8203629597022</v>
      </c>
      <c r="C30" s="130">
        <f>('Balance Volumétrico'!C30/'Balance Volumétrico'!F30)*G30</f>
        <v>2218.8991685084507</v>
      </c>
      <c r="D30" s="130">
        <f>('Balance Volumétrico'!D30/'Balance Volumétrico'!F30)*G30</f>
        <v>2526.8280327096231</v>
      </c>
      <c r="E30" s="130">
        <f>('Balance Volumétrico'!E30/'Balance Volumétrico'!F30)*G30</f>
        <v>4113.768617171223</v>
      </c>
      <c r="F30" s="130">
        <f t="shared" si="0"/>
        <v>9948.3161813489987</v>
      </c>
      <c r="G30" s="179">
        <f>'Comparativo vs. Proveedor'!C36</f>
        <v>9948.3161813489987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20160221</v>
      </c>
      <c r="B31" s="130">
        <f>('Balance Volumétrico'!B31/'Balance Volumétrico'!F31)*G31</f>
        <v>961.60463036582928</v>
      </c>
      <c r="C31" s="130">
        <f>('Balance Volumétrico'!C31/'Balance Volumétrico'!F31)*G31</f>
        <v>533.77633731744356</v>
      </c>
      <c r="D31" s="130">
        <f>('Balance Volumétrico'!D31/'Balance Volumétrico'!F31)*G31</f>
        <v>2571.0058742624692</v>
      </c>
      <c r="E31" s="130">
        <f>('Balance Volumétrico'!E31/'Balance Volumétrico'!F31)*G31</f>
        <v>1424.7489381705675</v>
      </c>
      <c r="F31" s="130">
        <f t="shared" si="0"/>
        <v>5491.1357801163094</v>
      </c>
      <c r="G31" s="179">
        <f>'Comparativo vs. Proveedor'!C37</f>
        <v>5491.1357801163094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5"/>
    </row>
    <row r="39" spans="1:11" x14ac:dyDescent="0.2">
      <c r="A39" s="340"/>
      <c r="B39" s="130"/>
      <c r="C39" s="130"/>
      <c r="D39" s="130"/>
      <c r="E39" s="130"/>
      <c r="F39" s="130"/>
      <c r="G39" s="179"/>
      <c r="H39" s="129"/>
      <c r="I39" s="180"/>
      <c r="J39" s="181"/>
      <c r="K39" s="205"/>
    </row>
    <row r="40" spans="1:11" x14ac:dyDescent="0.2">
      <c r="A40" s="340"/>
      <c r="B40" s="130"/>
      <c r="C40" s="130"/>
      <c r="D40" s="130"/>
      <c r="E40" s="130"/>
      <c r="F40" s="130"/>
      <c r="G40" s="179"/>
      <c r="H40" s="129"/>
      <c r="I40" s="180"/>
      <c r="J40" s="181"/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 t="e">
        <f>SUM(B11:B41)</f>
        <v>#DIV/0!</v>
      </c>
      <c r="C42" s="207" t="e">
        <f>SUM(C11:C41)</f>
        <v>#DIV/0!</v>
      </c>
      <c r="D42" s="207" t="e">
        <f t="shared" ref="D42:E42" si="3">SUM(D11:D41)</f>
        <v>#DIV/0!</v>
      </c>
      <c r="E42" s="207" t="e">
        <f t="shared" si="3"/>
        <v>#DIV/0!</v>
      </c>
      <c r="F42" s="207" t="e">
        <f>SUM(F11:F41)</f>
        <v>#DIV/0!</v>
      </c>
      <c r="G42" s="207">
        <f>SUM(G11:G41)</f>
        <v>284328.07354563981</v>
      </c>
      <c r="H42" s="207">
        <f>SUM(H11:H41)</f>
        <v>0</v>
      </c>
      <c r="I42" s="180" t="e">
        <f t="shared" si="1"/>
        <v>#DIV/0!</v>
      </c>
      <c r="J42" s="181" t="e">
        <f t="shared" si="2"/>
        <v>#DIV/0!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3634.9177101915152</v>
      </c>
      <c r="C44" s="194">
        <f>SUM(C11:C24)</f>
        <v>33146.505331740227</v>
      </c>
      <c r="D44" s="194">
        <f t="shared" ref="D44:E44" si="4">SUM(D11:D24)</f>
        <v>45879.344784345216</v>
      </c>
      <c r="E44" s="194">
        <f t="shared" si="4"/>
        <v>106653.41916740019</v>
      </c>
      <c r="F44" s="194">
        <f>SUM(F11:F24)</f>
        <v>189314.18699367714</v>
      </c>
      <c r="G44" s="409">
        <f>SUM(G11:G24)</f>
        <v>189314.18699367714</v>
      </c>
      <c r="H44" s="409">
        <f>SUM(H11:H24)</f>
        <v>0</v>
      </c>
      <c r="I44" s="195">
        <f>(G44-F44)/G44</f>
        <v>0</v>
      </c>
      <c r="J44" s="208" t="e">
        <f>(H44-G44)/H44</f>
        <v>#DIV/0!</v>
      </c>
    </row>
    <row r="45" spans="1:11" x14ac:dyDescent="0.2">
      <c r="A45" s="197" t="s">
        <v>52</v>
      </c>
      <c r="B45" s="198">
        <f>B44/$F$44</f>
        <v>1.9200450678917777E-2</v>
      </c>
      <c r="C45" s="198">
        <f>C44/$F$44</f>
        <v>0.17508727612076574</v>
      </c>
      <c r="D45" s="198">
        <f t="shared" ref="D45:E45" si="5">D44/$F$44</f>
        <v>0.24234499016113109</v>
      </c>
      <c r="E45" s="198">
        <f t="shared" si="5"/>
        <v>0.56336728303918548</v>
      </c>
      <c r="F45" s="198">
        <f>SUM(B45:C45)</f>
        <v>0.19428772679968354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-1</v>
      </c>
      <c r="C47" s="198">
        <f>(C46-'Balance Volumétrico'!C44)/'Balance Volumétrico'!C44</f>
        <v>-1</v>
      </c>
      <c r="D47" s="198">
        <f>(D46-'Balance Volumétrico'!D44)/'Balance Volumétrico'!D44</f>
        <v>-1</v>
      </c>
      <c r="E47" s="198">
        <f>(E46-'Balance Volumétrico'!E44)/'Balance Volumétrico'!E44</f>
        <v>-1</v>
      </c>
      <c r="F47" s="198">
        <f>(F46-'Balance Volumétrico'!F44)/'Balance Volumétrico'!F44</f>
        <v>-1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 t="e">
        <f>SUM(B25:B41)</f>
        <v>#DIV/0!</v>
      </c>
      <c r="C49" s="194" t="e">
        <f>SUM(C25:C41)</f>
        <v>#DIV/0!</v>
      </c>
      <c r="D49" s="194" t="e">
        <f t="shared" ref="D49:E49" si="7">SUM(D25:D41)</f>
        <v>#DIV/0!</v>
      </c>
      <c r="E49" s="194" t="e">
        <f t="shared" si="7"/>
        <v>#DIV/0!</v>
      </c>
      <c r="F49" s="194" t="e">
        <f>SUM(F25:F41)</f>
        <v>#DIV/0!</v>
      </c>
      <c r="G49" s="409">
        <f>SUM(G25:G41)</f>
        <v>95013.886551962685</v>
      </c>
      <c r="H49" s="409">
        <f>SUM(H25:H41)</f>
        <v>0</v>
      </c>
      <c r="I49" s="195" t="e">
        <f>(G49-F49)/G49</f>
        <v>#DIV/0!</v>
      </c>
      <c r="J49" s="208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8">D49/$F$49</f>
        <v>#DIV/0!</v>
      </c>
      <c r="E50" s="198" t="e">
        <f t="shared" si="8"/>
        <v>#DIV/0!</v>
      </c>
      <c r="F50" s="198" t="e">
        <f>SUM(B50:C50)</f>
        <v>#DIV/0!</v>
      </c>
      <c r="G50" s="198"/>
      <c r="H50" s="199"/>
      <c r="I50" s="198"/>
      <c r="J50" s="198"/>
    </row>
    <row r="51" spans="1:10" x14ac:dyDescent="0.2">
      <c r="A51" s="200" t="s">
        <v>147</v>
      </c>
      <c r="B51" s="201" t="e">
        <f>B50*MAX($G$49,$H$49)</f>
        <v>#DIV/0!</v>
      </c>
      <c r="C51" s="201" t="e">
        <f>C50*MAX($G$49,$H$49)</f>
        <v>#DIV/0!</v>
      </c>
      <c r="D51" s="201" t="e">
        <f t="shared" ref="D51:E51" si="9">D50*MAX($G$49,$H$49)</f>
        <v>#DIV/0!</v>
      </c>
      <c r="E51" s="201" t="e">
        <f t="shared" si="9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148</v>
      </c>
      <c r="B52" s="198" t="e">
        <f>(B51-'Balance Volumétrico'!B49)/'Balance Volumétrico'!B49</f>
        <v>#DIV/0!</v>
      </c>
      <c r="C52" s="198" t="e">
        <f>(C51-'Balance Volumétrico'!C49)/'Balance Volumétrico'!C49</f>
        <v>#DIV/0!</v>
      </c>
      <c r="D52" s="198" t="e">
        <f>(D51-'Balance Volumétrico'!D49)/'Balance Volumétrico'!D49</f>
        <v>#DIV/0!</v>
      </c>
      <c r="E52" s="198" t="e">
        <f>(E51-'Balance Volumétrico'!E49)/'Balance Volumétrico'!E49</f>
        <v>#DIV/0!</v>
      </c>
      <c r="F52" s="198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6" activePane="bottomLeft" state="frozen"/>
      <selection pane="bottomLeft" activeCell="A39" sqref="A39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3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3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3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3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  <c r="K9" s="673" t="s">
        <v>188</v>
      </c>
      <c r="L9" s="72"/>
    </row>
    <row r="10" spans="1:13" ht="13.5" thickBot="1" x14ac:dyDescent="0.25">
      <c r="A10" s="228"/>
      <c r="B10" s="641" t="s">
        <v>62</v>
      </c>
      <c r="C10" s="641"/>
      <c r="D10" s="641"/>
      <c r="E10" s="641"/>
      <c r="F10" s="641"/>
      <c r="G10" s="641"/>
      <c r="H10" s="641"/>
      <c r="I10" s="218" t="s">
        <v>50</v>
      </c>
      <c r="J10" s="219" t="s">
        <v>59</v>
      </c>
      <c r="K10" s="674"/>
      <c r="L10" s="72"/>
    </row>
    <row r="11" spans="1:13" x14ac:dyDescent="0.2">
      <c r="A11" s="341">
        <f>'Comparativo vs. Proveedor'!A17</f>
        <v>20160201</v>
      </c>
      <c r="B11" s="223">
        <f>'Ajuste Volumétrico'!B11*K11/1000000</f>
        <v>0</v>
      </c>
      <c r="C11" s="223">
        <f>'Ajuste Volumétrico'!C11*K11/1000000</f>
        <v>0</v>
      </c>
      <c r="D11" s="223">
        <f>'Ajuste Volumétrico'!D11*K11/1000000</f>
        <v>0</v>
      </c>
      <c r="E11" s="223">
        <f>'Ajuste Volumétrico'!E11*K11/1000000</f>
        <v>0</v>
      </c>
      <c r="F11" s="224">
        <f>SUM(B11:E11)</f>
        <v>0</v>
      </c>
      <c r="G11" s="225">
        <f>'Ajuste Volumétrico'!G11*K11/1000000</f>
        <v>0</v>
      </c>
      <c r="H11" s="224">
        <f>'Ajuste Volumétrico'!H11*K11/1000000</f>
        <v>0</v>
      </c>
      <c r="I11" s="83" t="e">
        <f>(G11-F11)/G11</f>
        <v>#DIV/0!</v>
      </c>
      <c r="J11" s="226" t="e">
        <f>(H11-G11)/H11</f>
        <v>#DIV/0!</v>
      </c>
      <c r="K11" s="227"/>
      <c r="L11" s="106"/>
      <c r="M11" s="106"/>
    </row>
    <row r="12" spans="1:13" x14ac:dyDescent="0.2">
      <c r="A12" s="342">
        <f>'Comparativo vs. Proveedor'!A18</f>
        <v>20160202</v>
      </c>
      <c r="B12" s="74">
        <f>'Ajuste Volumétrico'!B12*K12/1000000</f>
        <v>0</v>
      </c>
      <c r="C12" s="223">
        <f>'Ajuste Volumétrico'!C12*K12/1000000</f>
        <v>0</v>
      </c>
      <c r="D12" s="223">
        <f>'Ajuste Volumétrico'!D12*K12/1000000</f>
        <v>0</v>
      </c>
      <c r="E12" s="223">
        <f>'Ajuste Volumétrico'!E12*K12/1000000</f>
        <v>0</v>
      </c>
      <c r="F12" s="224">
        <f t="shared" ref="F12:F38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38" si="1">(G12-F12)/G12</f>
        <v>#DIV/0!</v>
      </c>
      <c r="J12" s="226" t="e">
        <f t="shared" ref="J12:J38" si="2">(H12-G12)/H12</f>
        <v>#DIV/0!</v>
      </c>
      <c r="K12" s="113"/>
      <c r="L12" s="106"/>
      <c r="M12" s="106"/>
    </row>
    <row r="13" spans="1:13" x14ac:dyDescent="0.2">
      <c r="A13" s="342">
        <f>'Comparativo vs. Proveedor'!A19</f>
        <v>20160203</v>
      </c>
      <c r="B13" s="74">
        <f>'Ajuste Volumétrico'!B13*K13/1000000</f>
        <v>0</v>
      </c>
      <c r="C13" s="223">
        <f>'Ajuste Volumétrico'!C13*K13/1000000</f>
        <v>0</v>
      </c>
      <c r="D13" s="223">
        <f>'Ajuste Volumétrico'!D13*K13/1000000</f>
        <v>0</v>
      </c>
      <c r="E13" s="223">
        <f>'Ajuste Volumétrico'!E13*K13/1000000</f>
        <v>0</v>
      </c>
      <c r="F13" s="224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6" t="e">
        <f t="shared" si="2"/>
        <v>#DIV/0!</v>
      </c>
      <c r="K13" s="113"/>
      <c r="L13" s="106"/>
      <c r="M13" s="107"/>
    </row>
    <row r="14" spans="1:13" x14ac:dyDescent="0.2">
      <c r="A14" s="342">
        <f>'Comparativo vs. Proveedor'!A20</f>
        <v>20160204</v>
      </c>
      <c r="B14" s="74">
        <f>'Ajuste Volumétrico'!B14*K14/1000000</f>
        <v>0</v>
      </c>
      <c r="C14" s="223">
        <f>'Ajuste Volumétrico'!C14*K14/1000000</f>
        <v>0</v>
      </c>
      <c r="D14" s="223">
        <f>'Ajuste Volumétrico'!D14*K14/1000000</f>
        <v>0</v>
      </c>
      <c r="E14" s="223">
        <f>'Ajuste Volumétrico'!E14*K14/1000000</f>
        <v>0</v>
      </c>
      <c r="F14" s="224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6" t="e">
        <f t="shared" si="2"/>
        <v>#DIV/0!</v>
      </c>
      <c r="K14" s="113"/>
      <c r="L14" s="106"/>
      <c r="M14" s="107"/>
    </row>
    <row r="15" spans="1:13" x14ac:dyDescent="0.2">
      <c r="A15" s="342">
        <f>'Comparativo vs. Proveedor'!A21</f>
        <v>20160205</v>
      </c>
      <c r="B15" s="74">
        <f>'Ajuste Volumétrico'!B15*K15/1000000</f>
        <v>0</v>
      </c>
      <c r="C15" s="223">
        <f>'Ajuste Volumétrico'!C15*K15/1000000</f>
        <v>0</v>
      </c>
      <c r="D15" s="223">
        <f>'Ajuste Volumétrico'!D15*K15/1000000</f>
        <v>0</v>
      </c>
      <c r="E15" s="223">
        <f>'Ajuste Volumétrico'!E15*K15/1000000</f>
        <v>0</v>
      </c>
      <c r="F15" s="224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6" t="e">
        <f t="shared" si="2"/>
        <v>#DIV/0!</v>
      </c>
      <c r="K15" s="113"/>
      <c r="L15" s="106"/>
      <c r="M15" s="107"/>
    </row>
    <row r="16" spans="1:13" x14ac:dyDescent="0.2">
      <c r="A16" s="342">
        <f>'Comparativo vs. Proveedor'!A22</f>
        <v>20160206</v>
      </c>
      <c r="B16" s="74">
        <f>'Ajuste Volumétrico'!B16*K16/1000000</f>
        <v>0</v>
      </c>
      <c r="C16" s="223">
        <f>'Ajuste Volumétrico'!C16*K16/1000000</f>
        <v>0</v>
      </c>
      <c r="D16" s="223">
        <f>'Ajuste Volumétrico'!D16*K16/1000000</f>
        <v>0</v>
      </c>
      <c r="E16" s="223">
        <f>'Ajuste Volumétrico'!E16*K16/1000000</f>
        <v>0</v>
      </c>
      <c r="F16" s="224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6" t="e">
        <f t="shared" si="2"/>
        <v>#DIV/0!</v>
      </c>
      <c r="K16" s="113"/>
      <c r="L16" s="106"/>
      <c r="M16" s="107"/>
    </row>
    <row r="17" spans="1:13" x14ac:dyDescent="0.2">
      <c r="A17" s="342">
        <f>'Comparativo vs. Proveedor'!A23</f>
        <v>20160207</v>
      </c>
      <c r="B17" s="74">
        <f>'Ajuste Volumétrico'!B17*K17/1000000</f>
        <v>0</v>
      </c>
      <c r="C17" s="223">
        <f>'Ajuste Volumétrico'!C17*K17/1000000</f>
        <v>0</v>
      </c>
      <c r="D17" s="223">
        <f>'Ajuste Volumétrico'!D17*K17/1000000</f>
        <v>0</v>
      </c>
      <c r="E17" s="223">
        <f>'Ajuste Volumétrico'!E17*K17/1000000</f>
        <v>0</v>
      </c>
      <c r="F17" s="224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6" t="e">
        <f t="shared" si="2"/>
        <v>#DIV/0!</v>
      </c>
      <c r="K17" s="113"/>
      <c r="L17" s="106"/>
      <c r="M17" s="107"/>
    </row>
    <row r="18" spans="1:13" x14ac:dyDescent="0.2">
      <c r="A18" s="342">
        <f>'Comparativo vs. Proveedor'!A24</f>
        <v>20160208</v>
      </c>
      <c r="B18" s="74">
        <f>'Ajuste Volumétrico'!B18*K18/1000000</f>
        <v>0</v>
      </c>
      <c r="C18" s="223">
        <f>'Ajuste Volumétrico'!C18*K18/1000000</f>
        <v>0</v>
      </c>
      <c r="D18" s="223">
        <f>'Ajuste Volumétrico'!D18*K18/1000000</f>
        <v>0</v>
      </c>
      <c r="E18" s="223">
        <f>'Ajuste Volumétrico'!E18*K18/1000000</f>
        <v>0</v>
      </c>
      <c r="F18" s="224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6" t="e">
        <f t="shared" si="2"/>
        <v>#DIV/0!</v>
      </c>
      <c r="K18" s="113"/>
      <c r="L18" s="106"/>
      <c r="M18" s="107"/>
    </row>
    <row r="19" spans="1:13" x14ac:dyDescent="0.2">
      <c r="A19" s="342">
        <f>'Comparativo vs. Proveedor'!A25</f>
        <v>20160209</v>
      </c>
      <c r="B19" s="74">
        <f>'Ajuste Volumétrico'!B19*K19/1000000</f>
        <v>0</v>
      </c>
      <c r="C19" s="223">
        <f>'Ajuste Volumétrico'!C19*K19/1000000</f>
        <v>0</v>
      </c>
      <c r="D19" s="223">
        <f>'Ajuste Volumétrico'!D19*K19/1000000</f>
        <v>0</v>
      </c>
      <c r="E19" s="223">
        <f>'Ajuste Volumétrico'!E19*K19/1000000</f>
        <v>0</v>
      </c>
      <c r="F19" s="224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6" t="e">
        <f t="shared" si="2"/>
        <v>#DIV/0!</v>
      </c>
      <c r="K19" s="113"/>
      <c r="L19" s="106"/>
      <c r="M19" s="107"/>
    </row>
    <row r="20" spans="1:13" x14ac:dyDescent="0.2">
      <c r="A20" s="342">
        <f>'Comparativo vs. Proveedor'!A26</f>
        <v>20160210</v>
      </c>
      <c r="B20" s="74">
        <f>'Ajuste Volumétrico'!B20*K20/1000000</f>
        <v>0</v>
      </c>
      <c r="C20" s="223">
        <f>'Ajuste Volumétrico'!C20*K20/1000000</f>
        <v>0</v>
      </c>
      <c r="D20" s="223">
        <f>'Ajuste Volumétrico'!D20*K20/1000000</f>
        <v>0</v>
      </c>
      <c r="E20" s="223">
        <f>'Ajuste Volumétrico'!E20*K20/1000000</f>
        <v>0</v>
      </c>
      <c r="F20" s="224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6" t="e">
        <f t="shared" si="2"/>
        <v>#DIV/0!</v>
      </c>
      <c r="K20" s="113"/>
      <c r="L20" s="106"/>
      <c r="M20" s="107"/>
    </row>
    <row r="21" spans="1:13" x14ac:dyDescent="0.2">
      <c r="A21" s="342">
        <f>'Comparativo vs. Proveedor'!A27</f>
        <v>20160211</v>
      </c>
      <c r="B21" s="74">
        <f>'Ajuste Volumétrico'!B21*K21/1000000</f>
        <v>0</v>
      </c>
      <c r="C21" s="223">
        <f>'Ajuste Volumétrico'!C21*K21/1000000</f>
        <v>0</v>
      </c>
      <c r="D21" s="223">
        <f>'Ajuste Volumétrico'!D21*K21/1000000</f>
        <v>0</v>
      </c>
      <c r="E21" s="223">
        <f>'Ajuste Volumétrico'!E21*K21/1000000</f>
        <v>0</v>
      </c>
      <c r="F21" s="224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6" t="e">
        <f t="shared" si="2"/>
        <v>#DIV/0!</v>
      </c>
      <c r="K21" s="113"/>
      <c r="L21" s="106"/>
      <c r="M21" s="107"/>
    </row>
    <row r="22" spans="1:13" x14ac:dyDescent="0.2">
      <c r="A22" s="342">
        <f>'Comparativo vs. Proveedor'!A28</f>
        <v>20160212</v>
      </c>
      <c r="B22" s="74">
        <f>'Ajuste Volumétrico'!B22*K22/1000000</f>
        <v>0</v>
      </c>
      <c r="C22" s="223">
        <f>'Ajuste Volumétrico'!C22*K22/1000000</f>
        <v>0</v>
      </c>
      <c r="D22" s="223">
        <f>'Ajuste Volumétrico'!D22*K22/1000000</f>
        <v>0</v>
      </c>
      <c r="E22" s="223">
        <f>'Ajuste Volumétrico'!E22*K22/1000000</f>
        <v>0</v>
      </c>
      <c r="F22" s="224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6" t="e">
        <f t="shared" si="2"/>
        <v>#DIV/0!</v>
      </c>
      <c r="K22" s="113"/>
      <c r="L22" s="106"/>
      <c r="M22" s="107"/>
    </row>
    <row r="23" spans="1:13" x14ac:dyDescent="0.2">
      <c r="A23" s="342">
        <f>'Comparativo vs. Proveedor'!A29</f>
        <v>20160213</v>
      </c>
      <c r="B23" s="74">
        <f>'Ajuste Volumétrico'!B23*K23/1000000</f>
        <v>0</v>
      </c>
      <c r="C23" s="223">
        <f>'Ajuste Volumétrico'!C23*K23/1000000</f>
        <v>0</v>
      </c>
      <c r="D23" s="223">
        <f>'Ajuste Volumétrico'!D23*K23/1000000</f>
        <v>0</v>
      </c>
      <c r="E23" s="223">
        <f>'Ajuste Volumétrico'!E23*K23/1000000</f>
        <v>0</v>
      </c>
      <c r="F23" s="224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6" t="e">
        <f t="shared" si="2"/>
        <v>#DIV/0!</v>
      </c>
      <c r="K23" s="113"/>
      <c r="L23" s="106"/>
      <c r="M23" s="107"/>
    </row>
    <row r="24" spans="1:13" x14ac:dyDescent="0.2">
      <c r="A24" s="342">
        <f>'Comparativo vs. Proveedor'!A30</f>
        <v>20160214</v>
      </c>
      <c r="B24" s="74">
        <f>'Ajuste Volumétrico'!B24*K24/1000000</f>
        <v>0</v>
      </c>
      <c r="C24" s="223">
        <f>'Ajuste Volumétrico'!C24*K24/1000000</f>
        <v>0</v>
      </c>
      <c r="D24" s="223">
        <f>'Ajuste Volumétrico'!D24*K24/1000000</f>
        <v>0</v>
      </c>
      <c r="E24" s="223">
        <f>'Ajuste Volumétrico'!E24*K24/1000000</f>
        <v>0</v>
      </c>
      <c r="F24" s="224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6" t="e">
        <f t="shared" si="2"/>
        <v>#DIV/0!</v>
      </c>
      <c r="K24" s="113"/>
      <c r="L24" s="106"/>
      <c r="M24" s="107"/>
    </row>
    <row r="25" spans="1:13" x14ac:dyDescent="0.2">
      <c r="A25" s="342">
        <f>'Comparativo vs. Proveedor'!A31</f>
        <v>20160215</v>
      </c>
      <c r="B25" s="74">
        <f>'Ajuste Volumétrico'!B25*K25/1000000</f>
        <v>0</v>
      </c>
      <c r="C25" s="223">
        <f>'Ajuste Volumétrico'!C25*K25/1000000</f>
        <v>0</v>
      </c>
      <c r="D25" s="223">
        <f>'Ajuste Volumétrico'!D25*K25/1000000</f>
        <v>0</v>
      </c>
      <c r="E25" s="223">
        <f>'Ajuste Volumétrico'!E25*K25/1000000</f>
        <v>0</v>
      </c>
      <c r="F25" s="224">
        <f t="shared" si="0"/>
        <v>0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6" t="e">
        <f t="shared" si="2"/>
        <v>#DIV/0!</v>
      </c>
      <c r="K25" s="114"/>
      <c r="L25" s="106"/>
      <c r="M25" s="107"/>
    </row>
    <row r="26" spans="1:13" x14ac:dyDescent="0.2">
      <c r="A26" s="342">
        <f>'Comparativo vs. Proveedor'!A32</f>
        <v>20160216</v>
      </c>
      <c r="B26" s="74">
        <f>'Ajuste Volumétrico'!B26*K26/1000000</f>
        <v>0</v>
      </c>
      <c r="C26" s="223">
        <f>'Ajuste Volumétrico'!C26*K26/1000000</f>
        <v>0</v>
      </c>
      <c r="D26" s="223">
        <f>'Ajuste Volumétrico'!D26*K26/1000000</f>
        <v>0</v>
      </c>
      <c r="E26" s="223">
        <f>'Ajuste Volumétrico'!E26*K26/1000000</f>
        <v>0</v>
      </c>
      <c r="F26" s="224">
        <f t="shared" si="0"/>
        <v>0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6" t="e">
        <f t="shared" si="2"/>
        <v>#DIV/0!</v>
      </c>
      <c r="K26" s="114"/>
      <c r="L26" s="106"/>
      <c r="M26" s="107"/>
    </row>
    <row r="27" spans="1:13" x14ac:dyDescent="0.2">
      <c r="A27" s="342">
        <f>'Comparativo vs. Proveedor'!A33</f>
        <v>20160217</v>
      </c>
      <c r="B27" s="74">
        <f>'Ajuste Volumétrico'!B27*K27/1000000</f>
        <v>0</v>
      </c>
      <c r="C27" s="223">
        <f>'Ajuste Volumétrico'!C27*K27/1000000</f>
        <v>0</v>
      </c>
      <c r="D27" s="223">
        <f>'Ajuste Volumétrico'!D27*K27/1000000</f>
        <v>0</v>
      </c>
      <c r="E27" s="223">
        <f>'Ajuste Volumétrico'!E27*K27/1000000</f>
        <v>0</v>
      </c>
      <c r="F27" s="224">
        <f t="shared" si="0"/>
        <v>0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6" t="e">
        <f t="shared" si="2"/>
        <v>#DIV/0!</v>
      </c>
      <c r="K27" s="114"/>
      <c r="L27" s="106"/>
      <c r="M27" s="107"/>
    </row>
    <row r="28" spans="1:13" x14ac:dyDescent="0.2">
      <c r="A28" s="342">
        <f>'Comparativo vs. Proveedor'!A34</f>
        <v>20160218</v>
      </c>
      <c r="B28" s="74">
        <f>'Ajuste Volumétrico'!B28*K28/1000000</f>
        <v>0</v>
      </c>
      <c r="C28" s="223">
        <f>'Ajuste Volumétrico'!C28*K28/1000000</f>
        <v>0</v>
      </c>
      <c r="D28" s="223">
        <f>'Ajuste Volumétrico'!D28*K28/1000000</f>
        <v>0</v>
      </c>
      <c r="E28" s="223">
        <f>'Ajuste Volumétrico'!E28*K28/1000000</f>
        <v>0</v>
      </c>
      <c r="F28" s="224">
        <f t="shared" si="0"/>
        <v>0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6" t="e">
        <f t="shared" si="2"/>
        <v>#DIV/0!</v>
      </c>
      <c r="K28" s="114"/>
      <c r="L28" s="106"/>
      <c r="M28" s="107"/>
    </row>
    <row r="29" spans="1:13" x14ac:dyDescent="0.2">
      <c r="A29" s="342">
        <f>'Comparativo vs. Proveedor'!A35</f>
        <v>20160219</v>
      </c>
      <c r="B29" s="74">
        <f>'Ajuste Volumétrico'!B29*K29/1000000</f>
        <v>0</v>
      </c>
      <c r="C29" s="223">
        <f>'Ajuste Volumétrico'!C29*K29/1000000</f>
        <v>0</v>
      </c>
      <c r="D29" s="223">
        <f>'Ajuste Volumétrico'!D29*K29/1000000</f>
        <v>0</v>
      </c>
      <c r="E29" s="223">
        <f>'Ajuste Volumétrico'!E29*K29/1000000</f>
        <v>0</v>
      </c>
      <c r="F29" s="224">
        <f t="shared" si="0"/>
        <v>0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6" t="e">
        <f t="shared" si="2"/>
        <v>#DIV/0!</v>
      </c>
      <c r="K29" s="114"/>
      <c r="L29" s="106"/>
      <c r="M29" s="107"/>
    </row>
    <row r="30" spans="1:13" x14ac:dyDescent="0.2">
      <c r="A30" s="342">
        <f>'Comparativo vs. Proveedor'!A36</f>
        <v>20160220</v>
      </c>
      <c r="B30" s="74">
        <f>'Ajuste Volumétrico'!B30*K30/1000000</f>
        <v>0</v>
      </c>
      <c r="C30" s="223">
        <f>'Ajuste Volumétrico'!C30*K30/1000000</f>
        <v>0</v>
      </c>
      <c r="D30" s="223">
        <f>'Ajuste Volumétrico'!D30*K30/1000000</f>
        <v>0</v>
      </c>
      <c r="E30" s="223">
        <f>'Ajuste Volumétrico'!E30*K30/1000000</f>
        <v>0</v>
      </c>
      <c r="F30" s="224">
        <f t="shared" si="0"/>
        <v>0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6" t="e">
        <f t="shared" si="2"/>
        <v>#DIV/0!</v>
      </c>
      <c r="K30" s="114"/>
      <c r="L30" s="106"/>
      <c r="M30" s="107"/>
    </row>
    <row r="31" spans="1:13" x14ac:dyDescent="0.2">
      <c r="A31" s="342">
        <f>'Comparativo vs. Proveedor'!A37</f>
        <v>20160221</v>
      </c>
      <c r="B31" s="74">
        <f>'Ajuste Volumétrico'!B31*K31/1000000</f>
        <v>0</v>
      </c>
      <c r="C31" s="223">
        <f>'Ajuste Volumétrico'!C31*K31/1000000</f>
        <v>0</v>
      </c>
      <c r="D31" s="223">
        <f>'Ajuste Volumétrico'!D31*K31/1000000</f>
        <v>0</v>
      </c>
      <c r="E31" s="223">
        <f>'Ajuste Volumétrico'!E31*K31/1000000</f>
        <v>0</v>
      </c>
      <c r="F31" s="224">
        <f t="shared" si="0"/>
        <v>0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6" t="e">
        <f t="shared" si="2"/>
        <v>#DIV/0!</v>
      </c>
      <c r="K31" s="114"/>
      <c r="L31" s="106"/>
      <c r="M31" s="107"/>
    </row>
    <row r="32" spans="1:13" x14ac:dyDescent="0.2">
      <c r="A32" s="342">
        <f>'Comparativo vs. Proveedor'!A38</f>
        <v>0</v>
      </c>
      <c r="B32" s="74" t="e">
        <f>'Ajuste Volumétrico'!B32*K32/1000000</f>
        <v>#DIV/0!</v>
      </c>
      <c r="C32" s="223" t="e">
        <f>'Ajuste Volumétrico'!C32*K32/1000000</f>
        <v>#DIV/0!</v>
      </c>
      <c r="D32" s="223" t="e">
        <f>'Ajuste Volumétrico'!D32*K32/1000000</f>
        <v>#DIV/0!</v>
      </c>
      <c r="E32" s="223" t="e">
        <f>'Ajuste Volumétrico'!E32*K32/1000000</f>
        <v>#DIV/0!</v>
      </c>
      <c r="F32" s="224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6" t="e">
        <f t="shared" si="2"/>
        <v>#DIV/0!</v>
      </c>
      <c r="K32" s="114"/>
      <c r="L32" s="108"/>
      <c r="M32" s="107"/>
    </row>
    <row r="33" spans="1:13" x14ac:dyDescent="0.2">
      <c r="A33" s="342">
        <f>'Comparativo vs. Proveedor'!A39</f>
        <v>0</v>
      </c>
      <c r="B33" s="74" t="e">
        <f>'Ajuste Volumétrico'!B33*K33/1000000</f>
        <v>#DIV/0!</v>
      </c>
      <c r="C33" s="223" t="e">
        <f>'Ajuste Volumétrico'!C33*K33/1000000</f>
        <v>#DIV/0!</v>
      </c>
      <c r="D33" s="223" t="e">
        <f>'Ajuste Volumétrico'!D33*K33/1000000</f>
        <v>#DIV/0!</v>
      </c>
      <c r="E33" s="223" t="e">
        <f>'Ajuste Volumétrico'!E33*K33/1000000</f>
        <v>#DIV/0!</v>
      </c>
      <c r="F33" s="224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6" t="e">
        <f t="shared" si="2"/>
        <v>#DIV/0!</v>
      </c>
      <c r="K33" s="114"/>
      <c r="L33" s="108"/>
      <c r="M33" s="107"/>
    </row>
    <row r="34" spans="1:13" x14ac:dyDescent="0.2">
      <c r="A34" s="342">
        <f>'Comparativo vs. Proveedor'!A40</f>
        <v>0</v>
      </c>
      <c r="B34" s="74" t="e">
        <f>'Ajuste Volumétrico'!B34*K34/1000000</f>
        <v>#DIV/0!</v>
      </c>
      <c r="C34" s="223" t="e">
        <f>'Ajuste Volumétrico'!C34*K34/1000000</f>
        <v>#DIV/0!</v>
      </c>
      <c r="D34" s="223" t="e">
        <f>'Ajuste Volumétrico'!D34*K34/1000000</f>
        <v>#DIV/0!</v>
      </c>
      <c r="E34" s="223" t="e">
        <f>'Ajuste Volumétrico'!E34*K34/1000000</f>
        <v>#DIV/0!</v>
      </c>
      <c r="F34" s="224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6" t="e">
        <f t="shared" si="2"/>
        <v>#DIV/0!</v>
      </c>
      <c r="K34" s="114"/>
      <c r="L34" s="108"/>
      <c r="M34" s="107"/>
    </row>
    <row r="35" spans="1:13" x14ac:dyDescent="0.2">
      <c r="A35" s="342">
        <f>'Comparativo vs. Proveedor'!A41</f>
        <v>0</v>
      </c>
      <c r="B35" s="74" t="e">
        <f>'Ajuste Volumétrico'!B35*K35/1000000</f>
        <v>#DIV/0!</v>
      </c>
      <c r="C35" s="223" t="e">
        <f>'Ajuste Volumétrico'!C35*K35/1000000</f>
        <v>#DIV/0!</v>
      </c>
      <c r="D35" s="223" t="e">
        <f>'Ajuste Volumétrico'!D35*K35/1000000</f>
        <v>#DIV/0!</v>
      </c>
      <c r="E35" s="223" t="e">
        <f>'Ajuste Volumétrico'!E35*K35/1000000</f>
        <v>#DIV/0!</v>
      </c>
      <c r="F35" s="224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6" t="e">
        <f t="shared" si="2"/>
        <v>#DIV/0!</v>
      </c>
      <c r="K35" s="114"/>
      <c r="L35" s="108"/>
      <c r="M35" s="107"/>
    </row>
    <row r="36" spans="1:13" x14ac:dyDescent="0.2">
      <c r="A36" s="342">
        <f>'Comparativo vs. Proveedor'!A42</f>
        <v>0</v>
      </c>
      <c r="B36" s="74" t="e">
        <f>'Ajuste Volumétrico'!B36*K36/1000000</f>
        <v>#DIV/0!</v>
      </c>
      <c r="C36" s="223" t="e">
        <f>'Ajuste Volumétrico'!C36*K36/1000000</f>
        <v>#DIV/0!</v>
      </c>
      <c r="D36" s="223" t="e">
        <f>'Ajuste Volumétrico'!D36*K36/1000000</f>
        <v>#DIV/0!</v>
      </c>
      <c r="E36" s="223" t="e">
        <f>'Ajuste Volumétrico'!E36*K36/1000000</f>
        <v>#DIV/0!</v>
      </c>
      <c r="F36" s="224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6" t="e">
        <f t="shared" si="2"/>
        <v>#DIV/0!</v>
      </c>
      <c r="K36" s="114"/>
      <c r="L36" s="108"/>
      <c r="M36" s="107"/>
    </row>
    <row r="37" spans="1:13" x14ac:dyDescent="0.2">
      <c r="A37" s="342">
        <f>'Comparativo vs. Proveedor'!A43</f>
        <v>0</v>
      </c>
      <c r="B37" s="74" t="e">
        <f>'Ajuste Volumétrico'!B37*K37/1000000</f>
        <v>#DIV/0!</v>
      </c>
      <c r="C37" s="223" t="e">
        <f>'Ajuste Volumétrico'!C37*K37/1000000</f>
        <v>#DIV/0!</v>
      </c>
      <c r="D37" s="223" t="e">
        <f>'Ajuste Volumétrico'!D37*K37/1000000</f>
        <v>#DIV/0!</v>
      </c>
      <c r="E37" s="223" t="e">
        <f>'Ajuste Volumétrico'!E37*K37/1000000</f>
        <v>#DIV/0!</v>
      </c>
      <c r="F37" s="224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6" t="e">
        <f t="shared" si="2"/>
        <v>#DIV/0!</v>
      </c>
      <c r="K37" s="114"/>
      <c r="L37" s="108"/>
      <c r="M37" s="107"/>
    </row>
    <row r="38" spans="1:13" x14ac:dyDescent="0.2">
      <c r="A38" s="342">
        <f>'Comparativo vs. Proveedor'!A44</f>
        <v>0</v>
      </c>
      <c r="B38" s="74" t="e">
        <f>'Ajuste Volumétrico'!B38*K38/1000000</f>
        <v>#DIV/0!</v>
      </c>
      <c r="C38" s="223" t="e">
        <f>'Ajuste Volumétrico'!C38*K38/1000000</f>
        <v>#DIV/0!</v>
      </c>
      <c r="D38" s="223" t="e">
        <f>'Ajuste Volumétrico'!D38*K38/1000000</f>
        <v>#DIV/0!</v>
      </c>
      <c r="E38" s="223" t="e">
        <f>'Ajuste Volumétrico'!E38*K38/1000000</f>
        <v>#DIV/0!</v>
      </c>
      <c r="F38" s="224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6" t="e">
        <f t="shared" si="2"/>
        <v>#DIV/0!</v>
      </c>
      <c r="K38" s="114"/>
      <c r="L38" s="108"/>
      <c r="M38" s="107"/>
    </row>
    <row r="39" spans="1:13" x14ac:dyDescent="0.2">
      <c r="A39" s="342"/>
      <c r="B39" s="74"/>
      <c r="C39" s="223"/>
      <c r="D39" s="223"/>
      <c r="E39" s="223"/>
      <c r="F39" s="224"/>
      <c r="G39" s="82"/>
      <c r="H39" s="73"/>
      <c r="I39" s="83"/>
      <c r="J39" s="226"/>
      <c r="K39" s="114"/>
      <c r="L39" s="108"/>
      <c r="M39" s="107"/>
    </row>
    <row r="40" spans="1:13" x14ac:dyDescent="0.2">
      <c r="A40" s="342"/>
      <c r="B40" s="74"/>
      <c r="C40" s="223"/>
      <c r="D40" s="223"/>
      <c r="E40" s="223"/>
      <c r="F40" s="224"/>
      <c r="G40" s="82"/>
      <c r="H40" s="73"/>
      <c r="I40" s="83"/>
      <c r="J40" s="226"/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30" t="e">
        <f>(H42-G42)/H42</f>
        <v>#DIV/0!</v>
      </c>
      <c r="K42" s="231">
        <v>65535</v>
      </c>
      <c r="L42" s="233">
        <f>(K42)*0.3048^3/4.1868/0.252</f>
        <v>1758.8768607296406</v>
      </c>
      <c r="M42" s="109"/>
    </row>
    <row r="43" spans="1:13" s="4" customFormat="1" x14ac:dyDescent="0.2">
      <c r="A43" s="671" t="str">
        <f>'Ajuste Volumétrico'!A43:J43</f>
        <v>1ra Quincena</v>
      </c>
      <c r="B43" s="671"/>
      <c r="C43" s="671"/>
      <c r="D43" s="671"/>
      <c r="E43" s="671"/>
      <c r="F43" s="671"/>
      <c r="G43" s="671"/>
      <c r="H43" s="671"/>
      <c r="I43" s="671"/>
      <c r="J43" s="672"/>
      <c r="L43" s="232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38" sqref="A38:XFD39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0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0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0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0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20160201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20160202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20160203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2">
        <f>'Comparativo vs. Proveedor'!A20</f>
        <v>20160204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2">
        <f>'Comparativo vs. Proveedor'!A21</f>
        <v>20160205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20160206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20160207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20160208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20160209</v>
      </c>
      <c r="B18" s="74">
        <f>IF('Balance Volumétrico'!B19&gt;1,1,0)</f>
        <v>0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3</v>
      </c>
      <c r="G18" s="95"/>
      <c r="H18"/>
    </row>
    <row r="19" spans="1:8" x14ac:dyDescent="0.2">
      <c r="A19" s="342">
        <f>'Comparativo vs. Proveedor'!A26</f>
        <v>20160210</v>
      </c>
      <c r="B19" s="74">
        <f>IF('Balance Volumétrico'!B20&gt;1,1,0)</f>
        <v>0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3</v>
      </c>
      <c r="G19" s="95"/>
      <c r="H19"/>
    </row>
    <row r="20" spans="1:8" x14ac:dyDescent="0.2">
      <c r="A20" s="342">
        <f>'Comparativo vs. Proveedor'!A27</f>
        <v>20160211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20160212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20160213</v>
      </c>
      <c r="B22" s="74">
        <f>IF('Balance Volumétrico'!B23&gt;1,1,0)</f>
        <v>0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20160214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2">
        <f>'Comparativo vs. Proveedor'!A31</f>
        <v>20160215</v>
      </c>
      <c r="B24" s="74">
        <f>IF('Balance Volumétrico'!B25&gt;1,1,0)</f>
        <v>0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3</v>
      </c>
      <c r="G24" s="95"/>
      <c r="H24"/>
    </row>
    <row r="25" spans="1:8" x14ac:dyDescent="0.2">
      <c r="A25" s="342">
        <f>'Comparativo vs. Proveedor'!A32</f>
        <v>20160216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2">
        <f>'Comparativo vs. Proveedor'!A33</f>
        <v>20160217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2">
        <f>'Comparativo vs. Proveedor'!A34</f>
        <v>20160218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2">
        <f>'Comparativo vs. Proveedor'!A35</f>
        <v>20160219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2">
        <f>'Comparativo vs. Proveedor'!A36</f>
        <v>20160220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2">
        <f>'Comparativo vs. Proveedor'!A37</f>
        <v>20160221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2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2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2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2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2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2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2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2"/>
      <c r="B38" s="74"/>
      <c r="C38" s="74"/>
      <c r="D38" s="74"/>
      <c r="E38" s="74"/>
      <c r="F38" s="74"/>
      <c r="G38" s="95"/>
      <c r="H38"/>
    </row>
    <row r="39" spans="1:8" x14ac:dyDescent="0.2">
      <c r="A39" s="342"/>
      <c r="B39" s="74"/>
      <c r="C39" s="74"/>
      <c r="D39" s="74"/>
      <c r="E39" s="74"/>
      <c r="F39" s="74"/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14</v>
      </c>
      <c r="C41" s="74">
        <f>SUM(C10:C40)</f>
        <v>21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37</v>
      </c>
      <c r="G41" s="95"/>
      <c r="H41"/>
    </row>
    <row r="42" spans="1:8" x14ac:dyDescent="0.2">
      <c r="A42" s="89" t="s">
        <v>54</v>
      </c>
      <c r="B42" s="236">
        <f>SUM(B10:B23)</f>
        <v>8</v>
      </c>
      <c r="C42" s="236">
        <f>SUM(C10:C23)</f>
        <v>14</v>
      </c>
      <c r="D42" s="236">
        <f t="shared" ref="D42:E42" si="1">SUM(D10:D23)</f>
        <v>14</v>
      </c>
      <c r="E42" s="236">
        <f t="shared" si="1"/>
        <v>14</v>
      </c>
      <c r="F42" s="236">
        <f>SUM(F10:F23)</f>
        <v>50</v>
      </c>
      <c r="H42"/>
    </row>
    <row r="43" spans="1:8" x14ac:dyDescent="0.2">
      <c r="A43" s="89" t="s">
        <v>55</v>
      </c>
      <c r="B43" s="236">
        <f>SUM(B24:B40)</f>
        <v>6</v>
      </c>
      <c r="C43" s="236">
        <f>SUM(C24:C40)</f>
        <v>7</v>
      </c>
      <c r="D43" s="236">
        <f t="shared" ref="D43:E43" si="2">SUM(D24:D40)</f>
        <v>7</v>
      </c>
      <c r="E43" s="236">
        <f t="shared" si="2"/>
        <v>7</v>
      </c>
      <c r="F43" s="236">
        <f>SUM(F24:F40)</f>
        <v>27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268">
        <f ca="1">TODAY()</f>
        <v>42422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42401</v>
      </c>
      <c r="G11" s="25">
        <v>42428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10040.951156827166</v>
      </c>
      <c r="E22" s="41">
        <f>'QUINCENA 1 '!E22+'QUINCENA 2'!E22</f>
        <v>284328.07354563981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21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14</v>
      </c>
      <c r="J23" s="104" t="e">
        <f>+K23/$K$27</f>
        <v>#DIV/0!</v>
      </c>
      <c r="K23" s="115" t="e">
        <f>L23*0.9478</f>
        <v>#DIV/0!</v>
      </c>
      <c r="L23" s="413" t="e">
        <f>H23*$G$27+M23</f>
        <v>#DIV/0!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 t="e">
        <f>'QUINCENA 1 '!D24+'QUINCENA 2'!D24</f>
        <v>#DIV/0!</v>
      </c>
      <c r="E24" s="339" t="e">
        <f>'QUINCENA 1 '!E24+'QUINCENA 2'!E24</f>
        <v>#DIV/0!</v>
      </c>
      <c r="F24" s="339" t="e">
        <f>'QUINCENA 1 '!F24+'QUINCENA 2'!F24</f>
        <v>#DIV/0!</v>
      </c>
      <c r="G24" s="339" t="e">
        <f>'QUINCENA 1 '!G24+'QUINCENA 2'!G24</f>
        <v>#DIV/0!</v>
      </c>
      <c r="H24" s="69" t="e">
        <f>F24/$F$27</f>
        <v>#DIV/0!</v>
      </c>
      <c r="I24" s="61">
        <f>'QUINCENA 1 '!I24+'QUINCENA 2'!I24</f>
        <v>21</v>
      </c>
      <c r="J24" s="104" t="e">
        <f>+K24/$K$27</f>
        <v>#DIV/0!</v>
      </c>
      <c r="K24" s="115" t="e">
        <f>L24*0.9478</f>
        <v>#DIV/0!</v>
      </c>
      <c r="L24" s="413" t="e">
        <f>H24*$G$27+M24</f>
        <v>#DIV/0!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 t="e">
        <f>'QUINCENA 1 '!D25+'QUINCENA 2'!D25</f>
        <v>#DIV/0!</v>
      </c>
      <c r="E25" s="339" t="e">
        <f>'QUINCENA 1 '!E25+'QUINCENA 2'!E25</f>
        <v>#DIV/0!</v>
      </c>
      <c r="F25" s="339" t="e">
        <f>'QUINCENA 1 '!F25+'QUINCENA 2'!F25</f>
        <v>#DIV/0!</v>
      </c>
      <c r="G25" s="339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3" t="e">
        <f t="shared" ref="L25:L26" si="3">H25*$G$27+M25</f>
        <v>#DIV/0!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 t="e">
        <f>'QUINCENA 1 '!D26+'QUINCENA 2'!D26</f>
        <v>#DIV/0!</v>
      </c>
      <c r="E26" s="339" t="e">
        <f>'QUINCENA 1 '!E26+'QUINCENA 2'!E26</f>
        <v>#DIV/0!</v>
      </c>
      <c r="F26" s="339" t="e">
        <f>'QUINCENA 1 '!F26+'QUINCENA 2'!F26</f>
        <v>#DIV/0!</v>
      </c>
      <c r="G26" s="339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3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42401</v>
      </c>
      <c r="B32" s="49">
        <f>G11</f>
        <v>42428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42401</v>
      </c>
      <c r="G9" s="685"/>
      <c r="H9" s="14" t="s">
        <v>10</v>
      </c>
      <c r="I9" s="702">
        <f ca="1">TODAY()</f>
        <v>42422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42415</v>
      </c>
      <c r="G11" s="25">
        <v>42428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3355.3837374958885</v>
      </c>
      <c r="E22" s="41">
        <f>+'Ajuste Volumétrico'!G49</f>
        <v>95013.886551962685</v>
      </c>
      <c r="F22" s="42">
        <f>G22*0.9478</f>
        <v>0</v>
      </c>
      <c r="G22" s="42">
        <f>+'Balance de Energía'!G48</f>
        <v>0</v>
      </c>
      <c r="H22" s="68"/>
      <c r="I22" s="243">
        <f>IF(I23&gt;I24,I23,I24)</f>
        <v>7</v>
      </c>
    </row>
    <row r="23" spans="1:9" x14ac:dyDescent="0.2">
      <c r="A23" s="242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6" t="e">
        <f>F23/$F$27</f>
        <v>#DIV/0!</v>
      </c>
      <c r="I23" s="244">
        <f>'Dias Trabajados'!B43</f>
        <v>6</v>
      </c>
    </row>
    <row r="24" spans="1:9" ht="13.5" thickBot="1" x14ac:dyDescent="0.25">
      <c r="A24" s="245" t="str">
        <f>B14</f>
        <v>CHEMIPLÁTICA</v>
      </c>
      <c r="B24" s="247"/>
      <c r="C24" s="263"/>
      <c r="D24" s="264" t="e">
        <f>+E24/(1000*0.3048^3)</f>
        <v>#DIV/0!</v>
      </c>
      <c r="E24" s="264" t="e">
        <f>+'Ajuste Volumétrico'!C49</f>
        <v>#DIV/0!</v>
      </c>
      <c r="F24" s="265" t="e">
        <f>G24*0.9478</f>
        <v>#DIV/0!</v>
      </c>
      <c r="G24" s="265" t="e">
        <f>+'Balance de Energía'!C48</f>
        <v>#DIV/0!</v>
      </c>
      <c r="H24" s="266" t="e">
        <f>F24/$F$27</f>
        <v>#DIV/0!</v>
      </c>
      <c r="I24" s="251">
        <f>'Dias Trabajados'!C43</f>
        <v>7</v>
      </c>
    </row>
    <row r="25" spans="1:9" ht="14.25" thickTop="1" thickBot="1" x14ac:dyDescent="0.25">
      <c r="A25" s="338" t="s">
        <v>225</v>
      </c>
      <c r="B25" s="4"/>
      <c r="C25" s="4"/>
      <c r="D25" s="264" t="e">
        <f t="shared" ref="D25:D26" si="0">+E25/(1000*0.3048^3)</f>
        <v>#DIV/0!</v>
      </c>
      <c r="E25" s="264" t="e">
        <f>+'Ajuste Volumétrico'!D49</f>
        <v>#DIV/0!</v>
      </c>
      <c r="F25" s="265" t="e">
        <f t="shared" ref="F25:F26" si="1">G25*0.9478</f>
        <v>#DIV/0!</v>
      </c>
      <c r="G25" s="265" t="e">
        <f>+'Balance de Energía'!D48</f>
        <v>#DIV/0!</v>
      </c>
      <c r="H25" s="266" t="e">
        <f t="shared" ref="H25:H26" si="2">F25/$F$27</f>
        <v>#DIV/0!</v>
      </c>
      <c r="I25" s="103"/>
    </row>
    <row r="26" spans="1:9" ht="14.25" thickTop="1" thickBot="1" x14ac:dyDescent="0.25">
      <c r="A26" s="338" t="s">
        <v>227</v>
      </c>
      <c r="B26" s="4"/>
      <c r="C26" s="4"/>
      <c r="D26" s="264" t="e">
        <f t="shared" si="0"/>
        <v>#DIV/0!</v>
      </c>
      <c r="E26" s="264" t="e">
        <f>+'Ajuste Volumétrico'!E49</f>
        <v>#DIV/0!</v>
      </c>
      <c r="F26" s="265" t="e">
        <f t="shared" si="1"/>
        <v>#DIV/0!</v>
      </c>
      <c r="G26" s="265" t="e">
        <f>+'Balance de Energía'!E48</f>
        <v>#DIV/0!</v>
      </c>
      <c r="H26" s="266" t="e">
        <f t="shared" si="2"/>
        <v>#DIV/0!</v>
      </c>
      <c r="I26" s="103"/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42415</v>
      </c>
      <c r="B32" s="49">
        <f>G11</f>
        <v>42428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2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702">
        <f ca="1">TODAY()</f>
        <v>42422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42401</v>
      </c>
      <c r="G11" s="25">
        <f>F11+13</f>
        <v>42414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6685.5674193312771</v>
      </c>
      <c r="E22" s="41">
        <f>+'Balance Volumétrico'!G44</f>
        <v>189314.18699367714</v>
      </c>
      <c r="F22" s="42">
        <f>G22*0.9478</f>
        <v>0</v>
      </c>
      <c r="G22" s="42">
        <f>'Balance de Energía'!G44</f>
        <v>0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128.36590749544979</v>
      </c>
      <c r="E23" s="64">
        <f>+'Ajuste Volumétrico'!B44</f>
        <v>3634.9177101915152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4">
        <f>'Dias Trabajados'!B42</f>
        <v>8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1170.5577887724505</v>
      </c>
      <c r="E24" s="248">
        <f>+'Ajuste Volumétrico'!C44</f>
        <v>33146.505331740227</v>
      </c>
      <c r="F24" s="249">
        <f>G24*0.9478</f>
        <v>0</v>
      </c>
      <c r="G24" s="249">
        <f>+'Balance de Energía'!C44</f>
        <v>0</v>
      </c>
      <c r="H24" s="250" t="e">
        <f>F24/$F$27</f>
        <v>#DIV/0!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1620.2137704594168</v>
      </c>
      <c r="E25" s="248">
        <f>+'Ajuste Volumétrico'!D44</f>
        <v>45879.344784345216</v>
      </c>
      <c r="F25" s="249">
        <f t="shared" ref="F25:F26" si="1">G25*0.9478</f>
        <v>0</v>
      </c>
      <c r="G25" s="249">
        <f>+'Balance de Energía'!D44</f>
        <v>0</v>
      </c>
      <c r="H25" s="250" t="e">
        <f t="shared" ref="H25:H26" si="2">F25/$F$27</f>
        <v>#DIV/0!</v>
      </c>
      <c r="I25" s="251">
        <f>'Dias Trabajados'!C43</f>
        <v>7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3766.4299526039604</v>
      </c>
      <c r="E26" s="248">
        <f>+'Ajuste Volumétrico'!E44</f>
        <v>106653.41916740019</v>
      </c>
      <c r="F26" s="249">
        <f t="shared" si="1"/>
        <v>0</v>
      </c>
      <c r="G26" s="249">
        <f>+'Balance de Energía'!E44</f>
        <v>0</v>
      </c>
      <c r="H26" s="250" t="e">
        <f t="shared" si="2"/>
        <v>#DIV/0!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6685.5674193312771</v>
      </c>
      <c r="E27" s="239">
        <f t="shared" ref="E27:H27" si="3">SUM(E23:E26)</f>
        <v>189314.18699367714</v>
      </c>
      <c r="F27" s="239">
        <f t="shared" si="3"/>
        <v>0</v>
      </c>
      <c r="G27" s="239">
        <f t="shared" si="3"/>
        <v>0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42401</v>
      </c>
      <c r="B32" s="49">
        <f>G11</f>
        <v>42414</v>
      </c>
      <c r="C32" s="50">
        <f>'Balance de Energía'!H44</f>
        <v>0</v>
      </c>
      <c r="D32" s="257">
        <f>C32*0.9478</f>
        <v>0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0</v>
      </c>
      <c r="D34" s="253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5" t="s">
        <v>67</v>
      </c>
      <c r="B1" s="725" t="s">
        <v>80</v>
      </c>
      <c r="C1" s="725" t="s">
        <v>81</v>
      </c>
      <c r="D1" s="725" t="s">
        <v>4</v>
      </c>
      <c r="E1" s="725" t="s">
        <v>82</v>
      </c>
      <c r="F1" s="725" t="s">
        <v>83</v>
      </c>
      <c r="G1" s="718" t="s">
        <v>222</v>
      </c>
      <c r="H1" s="715" t="s">
        <v>84</v>
      </c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7"/>
      <c r="U1" s="727" t="s">
        <v>85</v>
      </c>
      <c r="V1" s="728"/>
      <c r="W1" s="728"/>
      <c r="X1" s="728"/>
      <c r="Y1" s="728"/>
      <c r="Z1" s="728"/>
      <c r="AA1" s="728"/>
      <c r="AB1" s="728"/>
      <c r="AC1" s="728"/>
      <c r="AD1" s="728"/>
      <c r="AE1" s="728"/>
      <c r="AF1" s="729"/>
      <c r="AG1" s="620"/>
      <c r="AH1" s="712" t="s">
        <v>86</v>
      </c>
      <c r="AI1" s="713"/>
      <c r="AJ1" s="713"/>
      <c r="AK1" s="713"/>
      <c r="AL1" s="713"/>
      <c r="AM1" s="713"/>
      <c r="AN1" s="713"/>
      <c r="AO1" s="713"/>
      <c r="AP1" s="713"/>
      <c r="AQ1" s="713"/>
      <c r="AR1" s="713"/>
      <c r="AS1" s="713"/>
      <c r="AT1" s="714"/>
      <c r="AU1" s="390" t="s">
        <v>152</v>
      </c>
      <c r="AV1" s="724" t="s">
        <v>87</v>
      </c>
      <c r="AW1" s="724" t="s">
        <v>88</v>
      </c>
      <c r="AX1" s="724" t="s">
        <v>89</v>
      </c>
      <c r="AY1" s="724" t="s">
        <v>90</v>
      </c>
      <c r="AZ1" s="724" t="s">
        <v>91</v>
      </c>
      <c r="BA1" s="724" t="s">
        <v>92</v>
      </c>
      <c r="BB1" s="710" t="s">
        <v>93</v>
      </c>
      <c r="BC1" s="722" t="s">
        <v>94</v>
      </c>
      <c r="BD1" s="722"/>
      <c r="BE1" s="722"/>
      <c r="BF1" s="722"/>
      <c r="BG1" s="722"/>
      <c r="BH1" s="722"/>
      <c r="BI1" s="722"/>
      <c r="BJ1" s="722"/>
      <c r="BK1" s="722"/>
      <c r="BL1" s="722"/>
      <c r="BM1" s="722"/>
      <c r="BN1" s="723"/>
      <c r="BO1" s="720" t="s">
        <v>154</v>
      </c>
      <c r="BP1" s="721"/>
    </row>
    <row r="2" spans="1:68" ht="26.25" customHeight="1" thickBot="1" x14ac:dyDescent="0.25">
      <c r="A2" s="726"/>
      <c r="B2" s="726"/>
      <c r="C2" s="726"/>
      <c r="D2" s="726"/>
      <c r="E2" s="726"/>
      <c r="F2" s="726"/>
      <c r="G2" s="719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24"/>
      <c r="AW2" s="724"/>
      <c r="AX2" s="724"/>
      <c r="AY2" s="724"/>
      <c r="AZ2" s="724"/>
      <c r="BA2" s="724"/>
      <c r="BB2" s="711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1758.8768607296406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/>
      <c r="AA3" s="319"/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 t="e">
        <f>TOTAL!K23</f>
        <v>#DIV/0!</v>
      </c>
      <c r="AN3" s="298" t="e">
        <f>AM3</f>
        <v>#DIV/0!</v>
      </c>
      <c r="AO3" s="298" t="e">
        <f>AN3</f>
        <v>#DIV/0!</v>
      </c>
      <c r="AP3" s="296"/>
      <c r="AQ3" s="296"/>
      <c r="AR3" s="296"/>
      <c r="AS3" s="622"/>
      <c r="AT3" s="296"/>
      <c r="AU3" s="392" t="e">
        <f>AN3*1000/F3</f>
        <v>#DIV/0!</v>
      </c>
      <c r="AV3" s="300"/>
      <c r="AW3" s="301">
        <v>28</v>
      </c>
      <c r="AX3" s="278">
        <f>AV3*AW3</f>
        <v>0</v>
      </c>
      <c r="AY3" s="302" t="s">
        <v>118</v>
      </c>
      <c r="AZ3" s="303" t="e">
        <f>AM3</f>
        <v>#DIV/0!</v>
      </c>
      <c r="BA3" s="304"/>
      <c r="BB3" s="301" t="e">
        <f>AN3/AW3</f>
        <v>#DIV/0!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01/02/2016 al 28/02/2016</v>
      </c>
      <c r="E4" s="308" t="s">
        <v>117</v>
      </c>
      <c r="F4" s="281">
        <f>TOTAL!D42</f>
        <v>1758.8768607296406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e">
        <f>IF(BA4&lt;&gt;0,1,"")</f>
        <v>#DIV/0!</v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/>
      <c r="AC4" s="293" t="e">
        <f>BA4</f>
        <v>#DIV/0!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 t="e">
        <f>TOTAL!K24</f>
        <v>#DIV/0!</v>
      </c>
      <c r="AN4" s="298" t="e">
        <f>AM4</f>
        <v>#DIV/0!</v>
      </c>
      <c r="AO4" s="296" t="e">
        <f>AN4</f>
        <v>#DIV/0!</v>
      </c>
      <c r="AP4" s="313" t="e">
        <f>IF(BA4&lt;&gt;0,1,"")</f>
        <v>#DIV/0!</v>
      </c>
      <c r="AQ4" s="296"/>
      <c r="AR4" s="296"/>
      <c r="AS4" s="622"/>
      <c r="AT4" s="296"/>
      <c r="AU4" s="392" t="e">
        <f>AN4*1000/F4</f>
        <v>#DIV/0!</v>
      </c>
      <c r="AV4" s="300"/>
      <c r="AW4" s="301">
        <v>28</v>
      </c>
      <c r="AX4" s="278">
        <f>AV4*AW4</f>
        <v>0</v>
      </c>
      <c r="AY4" s="302" t="s">
        <v>121</v>
      </c>
      <c r="AZ4" s="278" t="e">
        <f>AM4</f>
        <v>#DIV/0!</v>
      </c>
      <c r="BA4" s="315" t="e">
        <f>IF(AZ4&lt;AX4,((AX4-AZ4)*Z4),0)</f>
        <v>#DIV/0!</v>
      </c>
      <c r="BB4" s="301" t="e">
        <f>AN4/AW4</f>
        <v>#DIV/0!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01/02/2016 al 28/02/2016</v>
      </c>
      <c r="E5" s="631" t="s">
        <v>225</v>
      </c>
      <c r="F5" s="281">
        <f>TOTAL!D42</f>
        <v>1758.8768607296406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/>
      <c r="AA5" s="291"/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28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01/02/2016 al 28/02/2016</v>
      </c>
      <c r="E6" s="631" t="s">
        <v>227</v>
      </c>
      <c r="F6" s="281">
        <f>TOTAL!D42</f>
        <v>1758.8768607296406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3.5150999999999999</v>
      </c>
      <c r="AA6" s="291">
        <v>0.10299999999999999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28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2016-02-22T22:19:49Z</dcterms:modified>
</cp:coreProperties>
</file>